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020" windowWidth="20445" windowHeight="4080" activeTab="3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4525"/>
</workbook>
</file>

<file path=xl/calcChain.xml><?xml version="1.0" encoding="utf-8"?>
<calcChain xmlns="http://schemas.openxmlformats.org/spreadsheetml/2006/main">
  <c r="G98" i="2" l="1"/>
  <c r="G99" i="2"/>
  <c r="B4" i="3"/>
  <c r="B5" i="3"/>
  <c r="B6" i="3"/>
  <c r="B7" i="3"/>
  <c r="B8" i="3"/>
  <c r="B9" i="3"/>
  <c r="B10" i="3"/>
  <c r="A131" i="2"/>
  <c r="A132" i="2"/>
  <c r="A133" i="2"/>
  <c r="A134" i="2"/>
  <c r="A135" i="2"/>
  <c r="A136" i="2"/>
  <c r="A137" i="2"/>
  <c r="A119" i="2" l="1"/>
  <c r="A120" i="2"/>
  <c r="A121" i="2"/>
  <c r="A122" i="2"/>
  <c r="A123" i="2"/>
  <c r="A124" i="2"/>
  <c r="A125" i="2"/>
  <c r="A107" i="2"/>
  <c r="A108" i="2"/>
  <c r="A109" i="2"/>
  <c r="C64" i="2"/>
  <c r="C65" i="2"/>
  <c r="C66" i="2"/>
  <c r="C49" i="2"/>
  <c r="C50" i="2"/>
  <c r="C51" i="2"/>
  <c r="B62" i="2" l="1"/>
  <c r="B47" i="2"/>
  <c r="A130" i="2"/>
  <c r="A118" i="2"/>
  <c r="F64" i="2"/>
  <c r="F65" i="2"/>
  <c r="F66" i="2"/>
  <c r="F67" i="2"/>
  <c r="F68" i="2"/>
  <c r="F69" i="2"/>
  <c r="F70" i="2"/>
  <c r="F71" i="2"/>
  <c r="F49" i="2"/>
  <c r="F50" i="2"/>
  <c r="F51" i="2"/>
  <c r="F52" i="2"/>
  <c r="F53" i="2"/>
  <c r="F54" i="2"/>
  <c r="F55" i="2"/>
  <c r="F56" i="2"/>
  <c r="B64" i="2"/>
  <c r="B65" i="2"/>
  <c r="B66" i="2"/>
  <c r="B67" i="2"/>
  <c r="B68" i="2"/>
  <c r="B69" i="2"/>
  <c r="B70" i="2"/>
  <c r="B49" i="2"/>
  <c r="B50" i="2"/>
  <c r="B51" i="2"/>
  <c r="B52" i="2"/>
  <c r="B53" i="2"/>
  <c r="B54" i="2"/>
  <c r="B55" i="2"/>
  <c r="J16" i="2"/>
  <c r="J17" i="2"/>
  <c r="J18" i="2"/>
  <c r="J19" i="2"/>
  <c r="J20" i="2"/>
  <c r="J21" i="2"/>
  <c r="J22" i="2"/>
  <c r="I16" i="2"/>
  <c r="I17" i="2"/>
  <c r="I18" i="2"/>
  <c r="I19" i="2"/>
  <c r="I20" i="2"/>
  <c r="I21" i="2"/>
  <c r="I22" i="2"/>
  <c r="H16" i="2"/>
  <c r="H17" i="2"/>
  <c r="H18" i="2"/>
  <c r="H19" i="2"/>
  <c r="H20" i="2"/>
  <c r="H21" i="2"/>
  <c r="H22" i="2"/>
  <c r="G16" i="2"/>
  <c r="G17" i="2"/>
  <c r="G18" i="2"/>
  <c r="G19" i="2"/>
  <c r="G20" i="2"/>
  <c r="G21" i="2"/>
  <c r="G22" i="2"/>
  <c r="F16" i="2"/>
  <c r="F17" i="2"/>
  <c r="F18" i="2"/>
  <c r="F19" i="2"/>
  <c r="F20" i="2"/>
  <c r="F21" i="2"/>
  <c r="F22" i="2"/>
  <c r="A59" i="6"/>
  <c r="B59" i="6"/>
  <c r="C59" i="6"/>
  <c r="D59" i="6"/>
  <c r="E59" i="6"/>
  <c r="A47" i="6"/>
  <c r="B47" i="6"/>
  <c r="C47" i="6"/>
  <c r="D47" i="6"/>
  <c r="E47" i="6"/>
  <c r="A35" i="6"/>
  <c r="B35" i="6"/>
  <c r="C35" i="6"/>
  <c r="D35" i="6"/>
  <c r="E35" i="6"/>
  <c r="B23" i="6"/>
  <c r="C23" i="6"/>
  <c r="D23" i="6"/>
  <c r="E23" i="6"/>
  <c r="A23" i="6"/>
  <c r="E6" i="6"/>
  <c r="E7" i="6"/>
  <c r="E8" i="6"/>
  <c r="E9" i="6"/>
  <c r="E10" i="6"/>
  <c r="E11" i="6"/>
  <c r="E12" i="6"/>
  <c r="D6" i="6"/>
  <c r="D7" i="6"/>
  <c r="D8" i="6"/>
  <c r="D9" i="6"/>
  <c r="D10" i="6"/>
  <c r="D11" i="6"/>
  <c r="D12" i="6"/>
  <c r="C6" i="6"/>
  <c r="C7" i="6"/>
  <c r="C8" i="6"/>
  <c r="C9" i="6"/>
  <c r="C10" i="6"/>
  <c r="C11" i="6"/>
  <c r="C12" i="6"/>
  <c r="B6" i="6"/>
  <c r="B7" i="6"/>
  <c r="B8" i="6"/>
  <c r="B9" i="6"/>
  <c r="B10" i="6"/>
  <c r="B11" i="6"/>
  <c r="B12" i="6"/>
  <c r="A6" i="6"/>
  <c r="A7" i="6"/>
  <c r="A8" i="6"/>
  <c r="A9" i="6"/>
  <c r="A10" i="6"/>
  <c r="A11" i="6"/>
  <c r="A12" i="6"/>
  <c r="H6" i="6"/>
  <c r="H43" i="6"/>
  <c r="H56" i="6"/>
  <c r="A110" i="2"/>
  <c r="H45" i="6" s="1"/>
  <c r="A111" i="2"/>
  <c r="H58" i="6" s="1"/>
  <c r="A112" i="2"/>
  <c r="H47" i="6" s="1"/>
  <c r="A113" i="2"/>
  <c r="H60" i="6" s="1"/>
  <c r="A106" i="2"/>
  <c r="H17" i="6" s="1"/>
  <c r="B30" i="3"/>
  <c r="B31" i="3"/>
  <c r="C67" i="2"/>
  <c r="B32" i="3" s="1"/>
  <c r="C68" i="2"/>
  <c r="B33" i="3" s="1"/>
  <c r="C69" i="2"/>
  <c r="B34" i="3" s="1"/>
  <c r="C70" i="2"/>
  <c r="B35" i="3" s="1"/>
  <c r="C63" i="2"/>
  <c r="B19" i="3"/>
  <c r="B20" i="3"/>
  <c r="B21" i="3"/>
  <c r="C52" i="2"/>
  <c r="B22" i="3" s="1"/>
  <c r="C53" i="2"/>
  <c r="B23" i="3" s="1"/>
  <c r="C54" i="2"/>
  <c r="B24" i="3" s="1"/>
  <c r="C55" i="2"/>
  <c r="B25" i="3" s="1"/>
  <c r="C48" i="2"/>
  <c r="B18" i="3" s="1"/>
  <c r="E50" i="3"/>
  <c r="E51" i="3" s="1"/>
  <c r="F50" i="3"/>
  <c r="F51" i="3" s="1"/>
  <c r="G50" i="3"/>
  <c r="G51" i="3" s="1"/>
  <c r="H50" i="3"/>
  <c r="H51" i="3" s="1"/>
  <c r="I50" i="3"/>
  <c r="I51" i="3" s="1"/>
  <c r="J50" i="3"/>
  <c r="J51" i="3" s="1"/>
  <c r="K50" i="3"/>
  <c r="K51" i="3" s="1"/>
  <c r="L50" i="3"/>
  <c r="L51" i="3" s="1"/>
  <c r="M50" i="3"/>
  <c r="M51" i="3" s="1"/>
  <c r="N50" i="3"/>
  <c r="N51" i="3" s="1"/>
  <c r="O50" i="3"/>
  <c r="O51" i="3" s="1"/>
  <c r="P50" i="3"/>
  <c r="P51" i="3" s="1"/>
  <c r="Q50" i="3"/>
  <c r="Q51" i="3" s="1"/>
  <c r="R50" i="3"/>
  <c r="R51" i="3" s="1"/>
  <c r="S50" i="3"/>
  <c r="S51" i="3" s="1"/>
  <c r="T50" i="3"/>
  <c r="T51" i="3" s="1"/>
  <c r="U50" i="3"/>
  <c r="U51" i="3" s="1"/>
  <c r="V50" i="3"/>
  <c r="V51" i="3" s="1"/>
  <c r="W50" i="3"/>
  <c r="W51" i="3" s="1"/>
  <c r="X50" i="3"/>
  <c r="X51" i="3" s="1"/>
  <c r="Y50" i="3"/>
  <c r="Y51" i="3" s="1"/>
  <c r="Z50" i="3"/>
  <c r="Z51" i="3" s="1"/>
  <c r="AA50" i="3"/>
  <c r="AA51" i="3" s="1"/>
  <c r="AB50" i="3"/>
  <c r="AB51" i="3" s="1"/>
  <c r="AC50" i="3"/>
  <c r="AC51" i="3" s="1"/>
  <c r="AD50" i="3"/>
  <c r="AD51" i="3" s="1"/>
  <c r="AE50" i="3"/>
  <c r="AE51" i="3" s="1"/>
  <c r="AF50" i="3"/>
  <c r="AF51" i="3" s="1"/>
  <c r="AG50" i="3"/>
  <c r="AG51" i="3" s="1"/>
  <c r="AH50" i="3"/>
  <c r="AH51" i="3" s="1"/>
  <c r="AI50" i="3"/>
  <c r="AI51" i="3" s="1"/>
  <c r="AJ50" i="3"/>
  <c r="AJ51" i="3" s="1"/>
  <c r="AK50" i="3"/>
  <c r="AK51" i="3" s="1"/>
  <c r="AL50" i="3"/>
  <c r="AL51" i="3" s="1"/>
  <c r="AM50" i="3"/>
  <c r="AM51" i="3" s="1"/>
  <c r="AN50" i="3"/>
  <c r="AN51" i="3" s="1"/>
  <c r="AO50" i="3"/>
  <c r="AO51" i="3" s="1"/>
  <c r="AP50" i="3"/>
  <c r="AP51" i="3" s="1"/>
  <c r="AQ50" i="3"/>
  <c r="AQ51" i="3" s="1"/>
  <c r="AR50" i="3"/>
  <c r="AR51" i="3" s="1"/>
  <c r="AS50" i="3"/>
  <c r="AS51" i="3" s="1"/>
  <c r="AT50" i="3"/>
  <c r="AT51" i="3" s="1"/>
  <c r="AU50" i="3"/>
  <c r="AU51" i="3" s="1"/>
  <c r="AV50" i="3"/>
  <c r="AV51" i="3" s="1"/>
  <c r="AW50" i="3"/>
  <c r="AW51" i="3" s="1"/>
  <c r="AX50" i="3"/>
  <c r="AX51" i="3" s="1"/>
  <c r="AY50" i="3"/>
  <c r="AY51" i="3" s="1"/>
  <c r="AZ50" i="3"/>
  <c r="AZ51" i="3" s="1"/>
  <c r="BA50" i="3"/>
  <c r="BA51" i="3" s="1"/>
  <c r="BB50" i="3"/>
  <c r="BB51" i="3" s="1"/>
  <c r="BC50" i="3"/>
  <c r="BC51" i="3" s="1"/>
  <c r="BD50" i="3"/>
  <c r="BD51" i="3" s="1"/>
  <c r="BE50" i="3"/>
  <c r="BE51" i="3" s="1"/>
  <c r="BF50" i="3"/>
  <c r="BF51" i="3" s="1"/>
  <c r="BG50" i="3"/>
  <c r="BG51" i="3" s="1"/>
  <c r="BH50" i="3"/>
  <c r="BH51" i="3" s="1"/>
  <c r="BI50" i="3"/>
  <c r="BI51" i="3" s="1"/>
  <c r="BJ50" i="3"/>
  <c r="BJ51" i="3" s="1"/>
  <c r="BK50" i="3"/>
  <c r="BK51" i="3" s="1"/>
  <c r="D50" i="3"/>
  <c r="D51" i="3" s="1"/>
  <c r="B55" i="3"/>
  <c r="B54" i="3"/>
  <c r="B53" i="3"/>
  <c r="B48" i="3"/>
  <c r="B49" i="3"/>
  <c r="B47" i="3"/>
  <c r="A3" i="1"/>
  <c r="A1" i="1"/>
  <c r="B26" i="3"/>
  <c r="B36" i="3"/>
  <c r="E91" i="2"/>
  <c r="E92" i="2"/>
  <c r="E90" i="2"/>
  <c r="F38" i="2"/>
  <c r="F39" i="2"/>
  <c r="F40" i="2"/>
  <c r="A67" i="2"/>
  <c r="A63" i="2"/>
  <c r="A52" i="2"/>
  <c r="A48" i="2"/>
  <c r="B15" i="3"/>
  <c r="B16" i="3"/>
  <c r="B14" i="3"/>
  <c r="B12" i="3"/>
  <c r="E60" i="6"/>
  <c r="D60" i="6"/>
  <c r="C60" i="6"/>
  <c r="B60" i="6"/>
  <c r="A60" i="6"/>
  <c r="E58" i="6"/>
  <c r="D58" i="6"/>
  <c r="C58" i="6"/>
  <c r="B58" i="6"/>
  <c r="A58" i="6"/>
  <c r="E57" i="6"/>
  <c r="D57" i="6"/>
  <c r="C57" i="6"/>
  <c r="B57" i="6"/>
  <c r="A57" i="6"/>
  <c r="E56" i="6"/>
  <c r="D56" i="6"/>
  <c r="C56" i="6"/>
  <c r="B56" i="6"/>
  <c r="A56" i="6"/>
  <c r="E55" i="6"/>
  <c r="D55" i="6"/>
  <c r="C55" i="6"/>
  <c r="B55" i="6"/>
  <c r="A55" i="6"/>
  <c r="E54" i="6"/>
  <c r="D54" i="6"/>
  <c r="C54" i="6"/>
  <c r="B54" i="6"/>
  <c r="A54" i="6"/>
  <c r="E53" i="6"/>
  <c r="D53" i="6"/>
  <c r="C53" i="6"/>
  <c r="B53" i="6"/>
  <c r="A53" i="6"/>
  <c r="E48" i="6"/>
  <c r="D48" i="6"/>
  <c r="C48" i="6"/>
  <c r="B48" i="6"/>
  <c r="A48" i="6"/>
  <c r="E46" i="6"/>
  <c r="D46" i="6"/>
  <c r="C46" i="6"/>
  <c r="B46" i="6"/>
  <c r="A46" i="6"/>
  <c r="E45" i="6"/>
  <c r="D45" i="6"/>
  <c r="C45" i="6"/>
  <c r="B45" i="6"/>
  <c r="A45" i="6"/>
  <c r="E44" i="6"/>
  <c r="D44" i="6"/>
  <c r="C44" i="6"/>
  <c r="B44" i="6"/>
  <c r="A44" i="6"/>
  <c r="E43" i="6"/>
  <c r="D43" i="6"/>
  <c r="C43" i="6"/>
  <c r="B43" i="6"/>
  <c r="A43" i="6"/>
  <c r="E42" i="6"/>
  <c r="D42" i="6"/>
  <c r="C42" i="6"/>
  <c r="B42" i="6"/>
  <c r="A42" i="6"/>
  <c r="E41" i="6"/>
  <c r="D41" i="6"/>
  <c r="C41" i="6"/>
  <c r="B41" i="6"/>
  <c r="A41" i="6"/>
  <c r="E36" i="6"/>
  <c r="D36" i="6"/>
  <c r="C36" i="6"/>
  <c r="B36" i="6"/>
  <c r="A36" i="6"/>
  <c r="E34" i="6"/>
  <c r="D34" i="6"/>
  <c r="C34" i="6"/>
  <c r="B34" i="6"/>
  <c r="A34" i="6"/>
  <c r="E33" i="6"/>
  <c r="D33" i="6"/>
  <c r="C33" i="6"/>
  <c r="B33" i="6"/>
  <c r="A33" i="6"/>
  <c r="E32" i="6"/>
  <c r="D32" i="6"/>
  <c r="C32" i="6"/>
  <c r="B32" i="6"/>
  <c r="A32" i="6"/>
  <c r="E31" i="6"/>
  <c r="D31" i="6"/>
  <c r="C31" i="6"/>
  <c r="B31" i="6"/>
  <c r="A31" i="6"/>
  <c r="E30" i="6"/>
  <c r="D30" i="6"/>
  <c r="C30" i="6"/>
  <c r="B30" i="6"/>
  <c r="A30" i="6"/>
  <c r="E29" i="6"/>
  <c r="D29" i="6"/>
  <c r="C29" i="6"/>
  <c r="B29" i="6"/>
  <c r="A29" i="6"/>
  <c r="E24" i="6"/>
  <c r="D24" i="6"/>
  <c r="C24" i="6"/>
  <c r="B24" i="6"/>
  <c r="A24" i="6"/>
  <c r="E22" i="6"/>
  <c r="D22" i="6"/>
  <c r="C22" i="6"/>
  <c r="B22" i="6"/>
  <c r="A22" i="6"/>
  <c r="E21" i="6"/>
  <c r="D21" i="6"/>
  <c r="C21" i="6"/>
  <c r="B21" i="6"/>
  <c r="A21" i="6"/>
  <c r="E20" i="6"/>
  <c r="D20" i="6"/>
  <c r="C20" i="6"/>
  <c r="B20" i="6"/>
  <c r="A20" i="6"/>
  <c r="E19" i="6"/>
  <c r="D19" i="6"/>
  <c r="C19" i="6"/>
  <c r="B19" i="6"/>
  <c r="A19" i="6"/>
  <c r="E18" i="6"/>
  <c r="D18" i="6"/>
  <c r="C18" i="6"/>
  <c r="B18" i="6"/>
  <c r="A18" i="6"/>
  <c r="E17" i="6"/>
  <c r="D17" i="6"/>
  <c r="C17" i="6"/>
  <c r="B17" i="6"/>
  <c r="A17" i="6"/>
  <c r="E5" i="6"/>
  <c r="D5" i="6"/>
  <c r="C5" i="6"/>
  <c r="B5" i="6"/>
  <c r="A5" i="6"/>
  <c r="B63" i="2"/>
  <c r="B48" i="2"/>
  <c r="D28" i="2"/>
  <c r="C32" i="1" s="1"/>
  <c r="D29" i="2"/>
  <c r="D32" i="1" s="1"/>
  <c r="D30" i="2"/>
  <c r="E32" i="1" s="1"/>
  <c r="D31" i="2"/>
  <c r="F32" i="1" s="1"/>
  <c r="D27" i="2"/>
  <c r="B32" i="1" s="1"/>
  <c r="A29" i="1"/>
  <c r="A5" i="1"/>
  <c r="J15" i="2"/>
  <c r="I15" i="2"/>
  <c r="H15" i="2"/>
  <c r="G15" i="2"/>
  <c r="F15" i="2"/>
  <c r="B3" i="3"/>
  <c r="B38" i="3"/>
  <c r="B29" i="3"/>
  <c r="B28" i="3"/>
  <c r="G97" i="2"/>
  <c r="E78" i="2"/>
  <c r="E77" i="2"/>
  <c r="E79" i="2"/>
  <c r="E80" i="2"/>
  <c r="E81" i="2"/>
  <c r="E82" i="2"/>
  <c r="E83" i="2"/>
  <c r="E84" i="2"/>
  <c r="F63" i="2"/>
  <c r="F48" i="2"/>
  <c r="H29" i="6"/>
  <c r="H5" i="6"/>
  <c r="H10" i="6"/>
  <c r="H8" i="6"/>
  <c r="H24" i="6"/>
  <c r="H20" i="6"/>
  <c r="H33" i="6"/>
  <c r="H48" i="6"/>
  <c r="H44" i="6"/>
  <c r="H59" i="6"/>
  <c r="H55" i="6"/>
  <c r="H11" i="6"/>
  <c r="H7" i="6"/>
  <c r="H23" i="6"/>
  <c r="H19" i="6"/>
  <c r="H34" i="6"/>
  <c r="H32" i="6"/>
  <c r="D122" i="2" l="1"/>
  <c r="D134" i="2" s="1"/>
  <c r="F6" i="6"/>
  <c r="D107" i="2" s="1"/>
  <c r="N16" i="2"/>
  <c r="O16" i="2" s="1"/>
  <c r="F41" i="6"/>
  <c r="G106" i="2" s="1"/>
  <c r="F17" i="6"/>
  <c r="E106" i="2" s="1"/>
  <c r="F56" i="6"/>
  <c r="H109" i="2" s="1"/>
  <c r="F53" i="6"/>
  <c r="H106" i="2" s="1"/>
  <c r="F45" i="6"/>
  <c r="G110" i="2" s="1"/>
  <c r="F44" i="6"/>
  <c r="G109" i="2" s="1"/>
  <c r="F34" i="6"/>
  <c r="F111" i="2" s="1"/>
  <c r="F24" i="6"/>
  <c r="E113" i="2" s="1"/>
  <c r="F21" i="6"/>
  <c r="E110" i="2" s="1"/>
  <c r="F19" i="6"/>
  <c r="E108" i="2" s="1"/>
  <c r="F12" i="6"/>
  <c r="D113" i="2" s="1"/>
  <c r="N19" i="2"/>
  <c r="O19" i="2" s="1"/>
  <c r="F55" i="6"/>
  <c r="H108" i="2" s="1"/>
  <c r="F46" i="6"/>
  <c r="G111" i="2" s="1"/>
  <c r="F36" i="6"/>
  <c r="F113" i="2" s="1"/>
  <c r="F33" i="6"/>
  <c r="F110" i="2" s="1"/>
  <c r="E124" i="2"/>
  <c r="E136" i="2" s="1"/>
  <c r="D124" i="2"/>
  <c r="D136" i="2" s="1"/>
  <c r="F10" i="6"/>
  <c r="D111" i="2" s="1"/>
  <c r="D120" i="2"/>
  <c r="D132" i="2" s="1"/>
  <c r="F5" i="6"/>
  <c r="D106" i="2" s="1"/>
  <c r="G100" i="2"/>
  <c r="D32" i="2"/>
  <c r="D33" i="2" s="1"/>
  <c r="K22" i="2"/>
  <c r="K20" i="2"/>
  <c r="K18" i="2"/>
  <c r="K16" i="2"/>
  <c r="L21" i="2"/>
  <c r="L17" i="2"/>
  <c r="N22" i="2"/>
  <c r="O22" i="2" s="1"/>
  <c r="H36" i="6"/>
  <c r="L16" i="2"/>
  <c r="H46" i="6"/>
  <c r="H22" i="6"/>
  <c r="H12" i="6"/>
  <c r="F57" i="2"/>
  <c r="G53" i="2" s="1"/>
  <c r="F41" i="2"/>
  <c r="F42" i="2" s="1"/>
  <c r="F7" i="6"/>
  <c r="D108" i="2" s="1"/>
  <c r="H118" i="2"/>
  <c r="H130" i="2" s="1"/>
  <c r="F54" i="6"/>
  <c r="H107" i="2" s="1"/>
  <c r="H120" i="2"/>
  <c r="H132" i="2" s="1"/>
  <c r="H122" i="2"/>
  <c r="H134" i="2" s="1"/>
  <c r="F58" i="6"/>
  <c r="H111" i="2" s="1"/>
  <c r="H125" i="2"/>
  <c r="H137" i="2" s="1"/>
  <c r="D125" i="2"/>
  <c r="D137" i="2" s="1"/>
  <c r="F59" i="6"/>
  <c r="H112" i="2" s="1"/>
  <c r="G118" i="2"/>
  <c r="G130" i="2" s="1"/>
  <c r="F42" i="6"/>
  <c r="G107" i="2" s="1"/>
  <c r="G120" i="2"/>
  <c r="G132" i="2" s="1"/>
  <c r="G122" i="2"/>
  <c r="G134" i="2" s="1"/>
  <c r="G125" i="2"/>
  <c r="G137" i="2" s="1"/>
  <c r="E119" i="2"/>
  <c r="E131" i="2" s="1"/>
  <c r="E121" i="2"/>
  <c r="E133" i="2" s="1"/>
  <c r="E123" i="2"/>
  <c r="E135" i="2" s="1"/>
  <c r="F118" i="2"/>
  <c r="F130" i="2" s="1"/>
  <c r="F30" i="6"/>
  <c r="F107" i="2" s="1"/>
  <c r="F31" i="6"/>
  <c r="F108" i="2" s="1"/>
  <c r="F32" i="6"/>
  <c r="F109" i="2" s="1"/>
  <c r="F122" i="2"/>
  <c r="F134" i="2" s="1"/>
  <c r="F125" i="2"/>
  <c r="F137" i="2" s="1"/>
  <c r="F8" i="6"/>
  <c r="D109" i="2" s="1"/>
  <c r="F35" i="6"/>
  <c r="F112" i="2" s="1"/>
  <c r="F124" i="2"/>
  <c r="F136" i="2" s="1"/>
  <c r="H124" i="2"/>
  <c r="H136" i="2" s="1"/>
  <c r="F60" i="6"/>
  <c r="H113" i="2" s="1"/>
  <c r="F18" i="6"/>
  <c r="E107" i="2" s="1"/>
  <c r="F57" i="6"/>
  <c r="H110" i="2" s="1"/>
  <c r="F48" i="6"/>
  <c r="G113" i="2" s="1"/>
  <c r="F20" i="6"/>
  <c r="E109" i="2" s="1"/>
  <c r="F29" i="6"/>
  <c r="F106" i="2" s="1"/>
  <c r="F9" i="6"/>
  <c r="D110" i="2" s="1"/>
  <c r="F43" i="6"/>
  <c r="G108" i="2" s="1"/>
  <c r="D118" i="2"/>
  <c r="D130" i="2" s="1"/>
  <c r="E118" i="2"/>
  <c r="E130" i="2" s="1"/>
  <c r="E120" i="2"/>
  <c r="E132" i="2" s="1"/>
  <c r="E122" i="2"/>
  <c r="E134" i="2" s="1"/>
  <c r="E125" i="2"/>
  <c r="E137" i="2" s="1"/>
  <c r="F119" i="2"/>
  <c r="F131" i="2" s="1"/>
  <c r="F121" i="2"/>
  <c r="F133" i="2" s="1"/>
  <c r="F123" i="2"/>
  <c r="F135" i="2" s="1"/>
  <c r="G119" i="2"/>
  <c r="G131" i="2" s="1"/>
  <c r="G121" i="2"/>
  <c r="G133" i="2" s="1"/>
  <c r="G123" i="2"/>
  <c r="G135" i="2" s="1"/>
  <c r="H119" i="2"/>
  <c r="H131" i="2" s="1"/>
  <c r="H121" i="2"/>
  <c r="H133" i="2" s="1"/>
  <c r="H123" i="2"/>
  <c r="H135" i="2" s="1"/>
  <c r="F11" i="6"/>
  <c r="D112" i="2" s="1"/>
  <c r="D123" i="2"/>
  <c r="D135" i="2" s="1"/>
  <c r="D121" i="2"/>
  <c r="D133" i="2" s="1"/>
  <c r="D119" i="2"/>
  <c r="D131" i="2" s="1"/>
  <c r="F23" i="6"/>
  <c r="E112" i="2" s="1"/>
  <c r="F47" i="6"/>
  <c r="G112" i="2" s="1"/>
  <c r="G124" i="2"/>
  <c r="G136" i="2" s="1"/>
  <c r="F120" i="2"/>
  <c r="F132" i="2" s="1"/>
  <c r="F22" i="6"/>
  <c r="E111" i="2" s="1"/>
  <c r="E93" i="2"/>
  <c r="F91" i="2" s="1"/>
  <c r="L15" i="2"/>
  <c r="N21" i="2"/>
  <c r="O21" i="2" s="1"/>
  <c r="L19" i="2"/>
  <c r="N17" i="2"/>
  <c r="O17" i="2" s="1"/>
  <c r="N18" i="2"/>
  <c r="O18" i="2" s="1"/>
  <c r="H21" i="6"/>
  <c r="H9" i="6"/>
  <c r="N20" i="2"/>
  <c r="O20" i="2" s="1"/>
  <c r="L20" i="2"/>
  <c r="H57" i="6"/>
  <c r="H31" i="6"/>
  <c r="H35" i="6"/>
  <c r="F72" i="2"/>
  <c r="G63" i="2" s="1"/>
  <c r="K21" i="2"/>
  <c r="K19" i="2"/>
  <c r="K17" i="2"/>
  <c r="H18" i="6"/>
  <c r="H30" i="6"/>
  <c r="H54" i="6"/>
  <c r="K15" i="2"/>
  <c r="E85" i="2"/>
  <c r="F83" i="2" s="1"/>
  <c r="G32" i="1"/>
  <c r="L22" i="2"/>
  <c r="N15" i="2"/>
  <c r="O15" i="2" s="1"/>
  <c r="G34" i="2"/>
  <c r="H41" i="6"/>
  <c r="H53" i="6"/>
  <c r="H42" i="6"/>
  <c r="L18" i="2"/>
  <c r="P20" i="2" l="1"/>
  <c r="P19" i="2"/>
  <c r="P16" i="2"/>
  <c r="F77" i="2"/>
  <c r="F78" i="2"/>
  <c r="G69" i="2"/>
  <c r="G68" i="2"/>
  <c r="G70" i="2"/>
  <c r="G50" i="2"/>
  <c r="G66" i="2"/>
  <c r="G67" i="2"/>
  <c r="G65" i="2"/>
  <c r="G51" i="2"/>
  <c r="G54" i="2"/>
  <c r="G55" i="2"/>
  <c r="G56" i="2"/>
  <c r="G48" i="2"/>
  <c r="G52" i="2"/>
  <c r="G49" i="2"/>
  <c r="I113" i="2"/>
  <c r="H114" i="2"/>
  <c r="I110" i="2"/>
  <c r="I107" i="2"/>
  <c r="G114" i="2"/>
  <c r="I108" i="2"/>
  <c r="F114" i="2"/>
  <c r="I106" i="2"/>
  <c r="I112" i="2"/>
  <c r="I111" i="2"/>
  <c r="I109" i="2"/>
  <c r="E114" i="2"/>
  <c r="D114" i="2"/>
  <c r="G101" i="2"/>
  <c r="H100" i="2" s="1"/>
  <c r="F90" i="2"/>
  <c r="F92" i="2"/>
  <c r="G64" i="2"/>
  <c r="G71" i="2"/>
  <c r="G41" i="2"/>
  <c r="G40" i="2"/>
  <c r="G38" i="2"/>
  <c r="G39" i="2"/>
  <c r="P22" i="2"/>
  <c r="P21" i="2"/>
  <c r="P15" i="2"/>
  <c r="F81" i="2"/>
  <c r="F79" i="2"/>
  <c r="P17" i="2"/>
  <c r="F82" i="2"/>
  <c r="F84" i="2"/>
  <c r="F80" i="2"/>
  <c r="P18" i="2"/>
  <c r="E29" i="2"/>
  <c r="E31" i="2"/>
  <c r="E32" i="2"/>
  <c r="E27" i="2"/>
  <c r="E28" i="2"/>
  <c r="E30" i="2"/>
  <c r="G42" i="2" l="1"/>
  <c r="G57" i="2"/>
  <c r="F93" i="2"/>
  <c r="G72" i="2"/>
  <c r="I114" i="2"/>
  <c r="H99" i="2"/>
  <c r="H98" i="2"/>
  <c r="H97" i="2"/>
  <c r="F85" i="2"/>
  <c r="E33" i="2"/>
  <c r="H101" i="2" l="1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2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Ako student nije zaokružio ni jedan ponuđen odgovor, stoji znak T, odnosno da je tačno da nije odgovorio na pitanje</t>
        </r>
      </text>
    </comment>
    <comment ref="D53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5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<sst xmlns="http://schemas.openxmlformats.org/spreadsheetml/2006/main" count="455" uniqueCount="78">
  <si>
    <t>ОЦЕНЕ</t>
  </si>
  <si>
    <t>ОБАВЕЗНИ</t>
  </si>
  <si>
    <t>ИЗБОРНИ</t>
  </si>
  <si>
    <t>оптималан</t>
  </si>
  <si>
    <t>мали</t>
  </si>
  <si>
    <t>велики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</si>
  <si>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</si>
  <si>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</si>
  <si>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</si>
  <si>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</si>
  <si>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</si>
  <si>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</si>
  <si>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</si>
  <si>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</si>
  <si>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</si>
  <si>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</si>
  <si>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</si>
  <si>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</si>
  <si>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</si>
  <si>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</si>
  <si>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</si>
  <si>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</si>
  <si>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</si>
  <si>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</si>
  <si>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Не: треба више наградити активно учешће студената у току наставе</t>
  </si>
  <si>
    <t>Просек</t>
  </si>
  <si>
    <t>Датум попуњавања анкетног упитника</t>
  </si>
  <si>
    <t>Укупан број анкетираних студената</t>
  </si>
  <si>
    <t>Просечне оцене</t>
  </si>
  <si>
    <t>ОЦЕНЕ - фрекв.</t>
  </si>
  <si>
    <t>Ниједан</t>
  </si>
  <si>
    <t>2. Оцена студијског програма у целини у VI семестру</t>
  </si>
  <si>
    <t>ТРЕЋА ГОДИНА - VI семестар</t>
  </si>
  <si>
    <t>Методика физичког васпитања (II)</t>
  </si>
  <si>
    <t>Методика ликовног васпитања (II)</t>
  </si>
  <si>
    <t>Број студената који је одговорио на 9. питање (%)</t>
  </si>
  <si>
    <t>Број студената који је одговорио на 9. питање</t>
  </si>
  <si>
    <t>Редни бр.</t>
  </si>
  <si>
    <t>УНЕТИ НАЗИВЕ ПРЕДЛОЖЕНИХ ПРЕДМЕТА</t>
  </si>
  <si>
    <t xml:space="preserve">1. Квалитет студијског програма кроз оцене обавезних и изборних предмета (1-5) у VI семестру </t>
  </si>
  <si>
    <t>Укупан број датих оцена</t>
  </si>
  <si>
    <t>Број студената који није одговорио на 1. питање</t>
  </si>
  <si>
    <t>Њиховим значајем за позив васпитача.</t>
  </si>
  <si>
    <t>Личним афинитетима према датој области.</t>
  </si>
  <si>
    <t>Личношћу наставника који држи курс.</t>
  </si>
  <si>
    <t>Стручно педагошка пракса (IV)</t>
  </si>
  <si>
    <t>Методика ПРМП (II)</t>
  </si>
  <si>
    <t>Васпитање за толеранцију: инклуз. и мултик.</t>
  </si>
  <si>
    <t>Рад са даровитом децом</t>
  </si>
  <si>
    <t>Хигијена</t>
  </si>
  <si>
    <t>Сарадња породице и дечјег вртића</t>
  </si>
  <si>
    <t>4. Предмет који заслужује већи број ЕСПБ бодова</t>
  </si>
  <si>
    <t>5. Предмет који заслужује мањи број ЕСПБ бодова</t>
  </si>
  <si>
    <t xml:space="preserve"> 6. Предмет (општеобразовни или стручни) који је користан за васпитаче, а није на листи предмета</t>
  </si>
  <si>
    <t>7. Приликом бирања изборних предмета студенти су се руководили</t>
  </si>
  <si>
    <t>8. Адекватност бодовања предиспитних и испитних обавеза</t>
  </si>
  <si>
    <t>9. Оцене квалитета уџбеника и литературе (oд 1 дo 5), обавезних и изборних предмета у VI семестру</t>
  </si>
  <si>
    <t>Укупан број датих одговора:</t>
  </si>
  <si>
    <r>
      <t xml:space="preserve">РЕЗУЛТАТИ ОБРАДЕ РЕГИСТРОВАНИХ ПОДАТАКА О ВРЕДНОВАЊУ ДЕЛА СТУДИЈСКОГ ПРОГРАМА
</t>
    </r>
    <r>
      <rPr>
        <b/>
        <sz val="12"/>
        <color rgb="FF00B050"/>
        <rFont val="Arial"/>
        <family val="2"/>
        <charset val="238"/>
      </rPr>
      <t>Образовање струковних васпитача предшколске деце</t>
    </r>
    <r>
      <rPr>
        <b/>
        <sz val="12"/>
        <rFont val="Arial"/>
        <family val="2"/>
      </rPr>
      <t xml:space="preserve">
</t>
    </r>
  </si>
  <si>
    <t>ПРОСЕЧНЕ ОЦЕНЕ ПО СТАВКАМА</t>
  </si>
  <si>
    <t>Саврем.</t>
  </si>
  <si>
    <t>Разумљ.</t>
  </si>
  <si>
    <t>Доступн.</t>
  </si>
  <si>
    <t>ЗАЈЕДНО</t>
  </si>
  <si>
    <t>Број студената који није одговорио на питање:</t>
  </si>
  <si>
    <t>3. Оптималност броја предмета у VI семестру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</si>
  <si>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</si>
  <si>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</si>
  <si>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>Анкетирање и унос података:</t>
  </si>
  <si>
    <t>Кристина Крстић</t>
  </si>
  <si>
    <t>*</t>
  </si>
  <si>
    <t>Дидактичка средства и материјали</t>
  </si>
  <si>
    <t xml:space="preserve">Рад са децом са посебним потребама и сметњама у развоју </t>
  </si>
  <si>
    <t>Психологија</t>
  </si>
  <si>
    <t>Методике</t>
  </si>
  <si>
    <t>Педагогија</t>
  </si>
  <si>
    <t>Телесни развој и здравствено васпитање</t>
  </si>
  <si>
    <t>26.04.-27.05.2017.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</si>
</sst>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8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00B05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3" fillId="0" borderId="0" xfId="0" applyFont="1" applyAlignment="1"/>
    <xf numFmtId="0" fontId="0" fillId="0" borderId="4" xfId="0" applyBorder="1" applyAlignment="1"/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 applyAlignment="1">
      <alignment horizontal="center" vertical="center" wrapText="1"/>
    </xf>
    <xf numFmtId="2" fontId="0" fillId="0" borderId="0" xfId="0" applyNumberFormat="1" applyBorder="1" applyAlignment="1"/>
    <xf numFmtId="0" fontId="0" fillId="0" borderId="13" xfId="0" applyBorder="1"/>
    <xf numFmtId="0" fontId="0" fillId="0" borderId="11" xfId="0" applyBorder="1" applyAlignment="1"/>
    <xf numFmtId="0" fontId="0" fillId="0" borderId="13" xfId="0" applyBorder="1" applyAlignment="1"/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0" fillId="0" borderId="4" xfId="0" applyFont="1" applyBorder="1"/>
    <xf numFmtId="0" fontId="0" fillId="0" borderId="0" xfId="0" applyFill="1" applyBorder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0" xfId="0" applyFont="1" applyBorder="1" applyAlignment="1"/>
    <xf numFmtId="10" fontId="0" fillId="0" borderId="0" xfId="0" applyNumberFormat="1" applyBorder="1" applyAlignment="1"/>
    <xf numFmtId="0" fontId="12" fillId="0" borderId="14" xfId="0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7" fillId="0" borderId="4" xfId="0" applyFont="1" applyBorder="1"/>
    <xf numFmtId="0" fontId="17" fillId="0" borderId="2" xfId="0" applyFont="1" applyBorder="1"/>
    <xf numFmtId="0" fontId="17" fillId="0" borderId="1" xfId="0" applyFont="1" applyBorder="1"/>
    <xf numFmtId="0" fontId="17" fillId="0" borderId="3" xfId="0" applyFont="1" applyBorder="1"/>
    <xf numFmtId="0" fontId="12" fillId="0" borderId="4" xfId="0" applyFont="1" applyBorder="1"/>
    <xf numFmtId="0" fontId="12" fillId="0" borderId="2" xfId="0" applyFont="1" applyBorder="1"/>
    <xf numFmtId="0" fontId="12" fillId="0" borderId="5" xfId="0" applyFont="1" applyBorder="1" applyAlignment="1"/>
    <xf numFmtId="0" fontId="12" fillId="0" borderId="5" xfId="0" applyFont="1" applyBorder="1"/>
    <xf numFmtId="0" fontId="12" fillId="0" borderId="2" xfId="0" applyFont="1" applyBorder="1" applyAlignment="1">
      <alignment vertical="center" wrapText="1"/>
    </xf>
    <xf numFmtId="9" fontId="11" fillId="0" borderId="1" xfId="1" applyFont="1" applyBorder="1" applyAlignment="1">
      <alignment horizontal="center"/>
    </xf>
    <xf numFmtId="9" fontId="11" fillId="0" borderId="8" xfId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13" fillId="0" borderId="0" xfId="0" applyFont="1" applyBorder="1" applyAlignment="1">
      <alignment vertical="top" wrapText="1"/>
    </xf>
    <xf numFmtId="10" fontId="11" fillId="0" borderId="1" xfId="1" applyNumberFormat="1" applyFont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6" xfId="0" applyBorder="1" applyAlignment="1"/>
    <xf numFmtId="0" fontId="0" fillId="0" borderId="15" xfId="0" applyBorder="1"/>
    <xf numFmtId="0" fontId="0" fillId="2" borderId="1" xfId="0" applyFill="1" applyBorder="1" applyAlignment="1">
      <alignment horizontal="center"/>
    </xf>
    <xf numFmtId="0" fontId="13" fillId="0" borderId="0" xfId="0" applyFont="1" applyBorder="1" applyAlignment="1">
      <alignment vertical="top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vertical="center"/>
    </xf>
    <xf numFmtId="0" fontId="0" fillId="2" borderId="1" xfId="0" applyFill="1" applyBorder="1"/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center" vertical="center"/>
    </xf>
    <xf numFmtId="10" fontId="11" fillId="0" borderId="0" xfId="1" applyNumberFormat="1" applyFont="1" applyBorder="1" applyAlignment="1">
      <alignment horizontal="center"/>
    </xf>
    <xf numFmtId="9" fontId="11" fillId="0" borderId="0" xfId="1" applyFont="1" applyBorder="1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NumberFormat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vertical="center" wrapText="1"/>
    </xf>
    <xf numFmtId="0" fontId="0" fillId="0" borderId="0" xfId="0" applyNumberFormat="1" applyBorder="1" applyAlignment="1"/>
    <xf numFmtId="10" fontId="0" fillId="0" borderId="0" xfId="1" applyNumberFormat="1" applyFont="1" applyBorder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3" fillId="0" borderId="38" xfId="0" applyFont="1" applyBorder="1" applyAlignment="1">
      <alignment vertical="center" textRotation="90" wrapText="1"/>
    </xf>
    <xf numFmtId="0" fontId="11" fillId="0" borderId="16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/>
    </xf>
    <xf numFmtId="0" fontId="11" fillId="2" borderId="1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4" fillId="0" borderId="0" xfId="0" applyFont="1"/>
    <xf numFmtId="0" fontId="0" fillId="0" borderId="2" xfId="0" applyBorder="1" applyAlignment="1">
      <alignment horizontal="left"/>
    </xf>
    <xf numFmtId="0" fontId="1" fillId="0" borderId="4" xfId="0" applyFont="1" applyBorder="1" applyAlignment="1"/>
    <xf numFmtId="0" fontId="1" fillId="0" borderId="2" xfId="0" applyFont="1" applyBorder="1"/>
    <xf numFmtId="0" fontId="8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11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textRotation="90" wrapText="1"/>
    </xf>
    <xf numFmtId="0" fontId="9" fillId="2" borderId="3" xfId="0" applyFont="1" applyFill="1" applyBorder="1" applyAlignment="1">
      <alignment horizontal="center" vertical="center" textRotation="90" wrapText="1"/>
    </xf>
    <xf numFmtId="0" fontId="9" fillId="2" borderId="7" xfId="0" applyFont="1" applyFill="1" applyBorder="1" applyAlignment="1">
      <alignment horizontal="center" vertical="center" textRotation="90" wrapText="1"/>
    </xf>
    <xf numFmtId="0" fontId="12" fillId="2" borderId="14" xfId="0" applyFont="1" applyFill="1" applyBorder="1" applyAlignment="1">
      <alignment horizontal="left"/>
    </xf>
    <xf numFmtId="0" fontId="12" fillId="2" borderId="2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right"/>
    </xf>
    <xf numFmtId="0" fontId="4" fillId="2" borderId="23" xfId="0" applyFont="1" applyFill="1" applyBorder="1" applyAlignment="1">
      <alignment horizontal="right"/>
    </xf>
    <xf numFmtId="0" fontId="4" fillId="2" borderId="24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left"/>
    </xf>
    <xf numFmtId="0" fontId="18" fillId="2" borderId="14" xfId="0" applyFont="1" applyFill="1" applyBorder="1" applyAlignment="1">
      <alignment horizontal="left"/>
    </xf>
    <xf numFmtId="0" fontId="18" fillId="2" borderId="23" xfId="0" applyFont="1" applyFill="1" applyBorder="1" applyAlignment="1">
      <alignment horizontal="left"/>
    </xf>
    <xf numFmtId="0" fontId="18" fillId="2" borderId="24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0" fillId="2" borderId="24" xfId="0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textRotation="90" wrapText="1"/>
    </xf>
    <xf numFmtId="0" fontId="9" fillId="2" borderId="7" xfId="0" applyFont="1" applyFill="1" applyBorder="1" applyAlignment="1">
      <alignment horizontal="left" vertical="center" textRotation="90" wrapText="1"/>
    </xf>
    <xf numFmtId="0" fontId="9" fillId="2" borderId="8" xfId="0" applyFont="1" applyFill="1" applyBorder="1" applyAlignment="1">
      <alignment horizontal="left" vertical="center" textRotation="90" wrapText="1"/>
    </xf>
    <xf numFmtId="0" fontId="4" fillId="2" borderId="23" xfId="0" applyFont="1" applyFill="1" applyBorder="1" applyAlignment="1">
      <alignment horizontal="left"/>
    </xf>
    <xf numFmtId="0" fontId="4" fillId="2" borderId="24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12" fillId="2" borderId="14" xfId="0" applyFont="1" applyFill="1" applyBorder="1" applyAlignment="1">
      <alignment horizontal="right"/>
    </xf>
    <xf numFmtId="0" fontId="12" fillId="2" borderId="23" xfId="0" applyFont="1" applyFill="1" applyBorder="1" applyAlignment="1">
      <alignment horizontal="right"/>
    </xf>
    <xf numFmtId="0" fontId="12" fillId="2" borderId="24" xfId="0" applyFont="1" applyFill="1" applyBorder="1" applyAlignment="1">
      <alignment horizontal="right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075"/>
          <c:y val="4.4164001684089828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08"/>
          <c:h val="0.67718191377497594"/>
        </c:manualLayout>
      </c:layout>
      <c:pieChart>
        <c:varyColors val="1"/>
        <c:ser>
          <c:idx val="0"/>
          <c:order val="0"/>
          <c:tx>
            <c:strRef>
              <c:f>Rezultati!$A$36</c:f>
              <c:strCache>
                <c:ptCount val="1"/>
                <c:pt idx="0">
                  <c:v>3. Оптималност броја предмета у VI семестру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502E-2"/>
                  <c:y val="-4.248922809563480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577E-2"/>
                  <c:y val="8.50897107893059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Rezultati!$C$38:$E$41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Rezultati!$G$38:$G$41</c:f>
              <c:numCache>
                <c:formatCode>0.00%</c:formatCode>
                <c:ptCount val="4"/>
                <c:pt idx="0">
                  <c:v>0.91666666666666663</c:v>
                </c:pt>
                <c:pt idx="1">
                  <c:v>0</c:v>
                </c:pt>
                <c:pt idx="2">
                  <c:v>8.3333333333333329E-2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78"/>
          <c:y val="2.2573363431151346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5"/>
          <c:y val="0.39729119638826182"/>
          <c:w val="0.24168146761563766"/>
          <c:h val="0.31151241534988977"/>
        </c:manualLayout>
      </c:layout>
      <c:pieChart>
        <c:varyColors val="1"/>
        <c:ser>
          <c:idx val="0"/>
          <c:order val="0"/>
          <c:tx>
            <c:strRef>
              <c:f>Rezultati!$A$46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09"/>
                  <c:y val="-0.1732247915963107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2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516"/>
                  <c:y val="-7.615932884235970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12"/>
                  <c:y val="-9.19907810620737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1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Mode val="edge"/>
                  <c:yMode val="edge"/>
                  <c:x val="0.53239975474749168"/>
                  <c:y val="0.110609480812641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Rezultati!$C$48:$E$56</c:f>
              <c:strCache>
                <c:ptCount val="9"/>
                <c:pt idx="0">
                  <c:v>Методика ПРМП (II)</c:v>
                </c:pt>
                <c:pt idx="1">
                  <c:v>Методика физичког васпитања (II)</c:v>
                </c:pt>
                <c:pt idx="2">
                  <c:v>Методика ликовног васпитања (II)</c:v>
                </c:pt>
                <c:pt idx="3">
                  <c:v>Стручно педагошка пракса (IV)</c:v>
                </c:pt>
                <c:pt idx="4">
                  <c:v>Васпитање за толеранцију: инклуз. и мултик.</c:v>
                </c:pt>
                <c:pt idx="5">
                  <c:v>Рад са даровитом децом</c:v>
                </c:pt>
                <c:pt idx="6">
                  <c:v>Хигијена</c:v>
                </c:pt>
                <c:pt idx="7">
                  <c:v>Сарадња породице и дечјег вртића</c:v>
                </c:pt>
                <c:pt idx="8">
                  <c:v>Ниједан</c:v>
                </c:pt>
              </c:strCache>
            </c:strRef>
          </c:cat>
          <c:val>
            <c:numRef>
              <c:f>Rezultati!$G$48:$G$56</c:f>
              <c:numCache>
                <c:formatCode>0.00%</c:formatCode>
                <c:ptCount val="9"/>
                <c:pt idx="0">
                  <c:v>0.14925373134328357</c:v>
                </c:pt>
                <c:pt idx="1">
                  <c:v>7.4626865671641784E-2</c:v>
                </c:pt>
                <c:pt idx="2">
                  <c:v>2.9850746268656716E-2</c:v>
                </c:pt>
                <c:pt idx="3">
                  <c:v>5.9701492537313432E-2</c:v>
                </c:pt>
                <c:pt idx="4">
                  <c:v>1.4925373134328358E-2</c:v>
                </c:pt>
                <c:pt idx="5">
                  <c:v>0</c:v>
                </c:pt>
                <c:pt idx="6">
                  <c:v>0</c:v>
                </c:pt>
                <c:pt idx="7">
                  <c:v>2.9850746268656716E-2</c:v>
                </c:pt>
                <c:pt idx="8">
                  <c:v>0.64179104477611937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189" r="0.75000000000000189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1366036464693294"/>
          <c:y val="3.1941031941031942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5282917175460277"/>
          <c:y val="0.24488124488124557"/>
          <c:w val="0.27673796791443939"/>
          <c:h val="0.50859950859950864"/>
        </c:manualLayout>
      </c:layout>
      <c:pieChart>
        <c:varyColors val="1"/>
        <c:ser>
          <c:idx val="0"/>
          <c:order val="0"/>
          <c:tx>
            <c:strRef>
              <c:f>Rezultati!$A$61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7358625626342208"/>
                  <c:y val="-2.026530467475362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1383453219152276"/>
                  <c:y val="0.1738703915081867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0057419961542241"/>
                  <c:y val="0.2090874267252226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4359718619947925"/>
                  <c:y val="0.2204879181257134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719341228262982"/>
                  <c:y val="0.1763273939651892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3305753224697181"/>
                  <c:y val="7.637679196734349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28074840631372294"/>
                  <c:y val="-3.0993054615101891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848226591996856"/>
                  <c:y val="-6.773485009705476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11492329501593071"/>
                  <c:y val="-0.1250974095068584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5593133745982404"/>
                  <c:y val="-0.1545489369111424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6.2233357193987135E-2"/>
                  <c:y val="-2.844937994544293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Mode val="edge"/>
                  <c:yMode val="edge"/>
                  <c:x val="0.72329308786419277"/>
                  <c:y val="0.2457002457002462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Rezultati!$C$63:$E$71</c:f>
              <c:strCache>
                <c:ptCount val="9"/>
                <c:pt idx="0">
                  <c:v>Методика ПРМП (II)</c:v>
                </c:pt>
                <c:pt idx="1">
                  <c:v>Методика физичког васпитања (II)</c:v>
                </c:pt>
                <c:pt idx="2">
                  <c:v>Методика ликовног васпитања (II)</c:v>
                </c:pt>
                <c:pt idx="3">
                  <c:v>Стручно педагошка пракса (IV)</c:v>
                </c:pt>
                <c:pt idx="4">
                  <c:v>Васпитање за толеранцију: инклуз. и мултик.</c:v>
                </c:pt>
                <c:pt idx="5">
                  <c:v>Рад са даровитом децом</c:v>
                </c:pt>
                <c:pt idx="6">
                  <c:v>Хигијена</c:v>
                </c:pt>
                <c:pt idx="7">
                  <c:v>Сарадња породице и дечјег вртића</c:v>
                </c:pt>
                <c:pt idx="8">
                  <c:v>Ниједан</c:v>
                </c:pt>
              </c:strCache>
            </c:strRef>
          </c:cat>
          <c:val>
            <c:numRef>
              <c:f>Rezultati!$G$63:$G$71</c:f>
              <c:numCache>
                <c:formatCode>0.00%</c:formatCode>
                <c:ptCount val="9"/>
                <c:pt idx="0">
                  <c:v>3.2258064516129031E-2</c:v>
                </c:pt>
                <c:pt idx="1">
                  <c:v>4.8387096774193547E-2</c:v>
                </c:pt>
                <c:pt idx="2">
                  <c:v>3.2258064516129031E-2</c:v>
                </c:pt>
                <c:pt idx="3">
                  <c:v>1.6129032258064516E-2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0.87096774193548387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2147902564810979"/>
          <c:y val="3.0444906043186351E-2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6619749790030287"/>
          <c:y val="0.40046884201739291"/>
          <c:w val="0.26936642874397282"/>
          <c:h val="0.35831422706819382"/>
        </c:manualLayout>
      </c:layout>
      <c:pieChart>
        <c:varyColors val="1"/>
        <c:ser>
          <c:idx val="0"/>
          <c:order val="0"/>
          <c:tx>
            <c:strRef>
              <c:f>Rezultati!$A$75</c:f>
              <c:strCache>
                <c:ptCount val="1"/>
                <c:pt idx="0">
                  <c:v> 6. Предмет (општеобразовни или стручни) који је користан за васпитаче, а није на листи предмета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-0.10667162556097527"/>
                  <c:y val="1.118979759431912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6413826814158353"/>
                  <c:y val="-9.044458399755250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9672606713634482E-2"/>
                  <c:y val="-9.25514065343059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033461910378558"/>
                  <c:y val="-7.028420527188701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31609079414228991"/>
                  <c:y val="-6.071528322925290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21433063782007053"/>
                  <c:y val="1.479799687615731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6.2563252467935454E-2"/>
                  <c:y val="7.234755164806852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9.9634812854871475E-3"/>
                  <c:y val="7.958939181682074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Rezultati!$B$77:$D$84</c:f>
              <c:strCache>
                <c:ptCount val="1"/>
                <c:pt idx="0">
                  <c:v>УНЕТИ НАЗИВЕ ПРЕДЛОЖЕНИХ ПРЕДМЕТА</c:v>
                </c:pt>
              </c:strCache>
            </c:strRef>
          </c:cat>
          <c:val>
            <c:numRef>
              <c:f>Rezultati!$F$77:$F$84</c:f>
              <c:numCache>
                <c:formatCode>0.00%</c:formatCode>
                <c:ptCount val="8"/>
                <c:pt idx="0">
                  <c:v>0</c:v>
                </c:pt>
                <c:pt idx="1">
                  <c:v>0.18181818181818182</c:v>
                </c:pt>
                <c:pt idx="2">
                  <c:v>9.0909090909090912E-2</c:v>
                </c:pt>
                <c:pt idx="3">
                  <c:v>0.18181818181818182</c:v>
                </c:pt>
                <c:pt idx="4">
                  <c:v>0.18181818181818182</c:v>
                </c:pt>
                <c:pt idx="5">
                  <c:v>0.18181818181818182</c:v>
                </c:pt>
                <c:pt idx="6">
                  <c:v>9.0909090909090912E-2</c:v>
                </c:pt>
                <c:pt idx="7">
                  <c:v>9.0909090909090912E-2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24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Rezultati!$A$88</c:f>
              <c:strCache>
                <c:ptCount val="1"/>
                <c:pt idx="0">
                  <c:v>7.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23"/>
                  <c:y val="1.058500358335760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54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31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Rezultati!$B$90:$D$92</c:f>
              <c:strCache>
                <c:ptCount val="3"/>
                <c:pt idx="0">
                  <c:v>Њиховим значајем за позив васпитача.</c:v>
                </c:pt>
                <c:pt idx="1">
                  <c:v>Личним афинитетима према датој области.</c:v>
                </c:pt>
                <c:pt idx="2">
                  <c:v>Личношћу наставника који држи курс.</c:v>
                </c:pt>
              </c:strCache>
            </c:strRef>
          </c:cat>
          <c:val>
            <c:numRef>
              <c:f>Rezultati!$F$90:$F$92</c:f>
              <c:numCache>
                <c:formatCode>0.00%</c:formatCode>
                <c:ptCount val="3"/>
                <c:pt idx="0">
                  <c:v>0.48333333333333334</c:v>
                </c:pt>
                <c:pt idx="1">
                  <c:v>0.33333333333333331</c:v>
                </c:pt>
                <c:pt idx="2">
                  <c:v>0.18333333333333332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189" r="0.75000000000000189" t="1" header="0.5" footer="0.5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23E-2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24"/>
          <c:y val="0.32368680192348454"/>
          <c:w val="0.18740016663341821"/>
          <c:h val="0.45892522558767845"/>
        </c:manualLayout>
      </c:layout>
      <c:pieChart>
        <c:varyColors val="1"/>
        <c:ser>
          <c:idx val="0"/>
          <c:order val="0"/>
          <c:tx>
            <c:strRef>
              <c:f>Rezultati!$A$95</c:f>
              <c:strCache>
                <c:ptCount val="1"/>
                <c:pt idx="0">
                  <c:v>8.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131E-2"/>
                  <c:y val="0.35072781960649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548"/>
                  <c:y val="0.125071939000325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Rezultati!$B$97:$F$100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Rezultati!$H$97:$H$100</c:f>
              <c:numCache>
                <c:formatCode>0.00%</c:formatCode>
                <c:ptCount val="4"/>
                <c:pt idx="0">
                  <c:v>0.78333333333333333</c:v>
                </c:pt>
                <c:pt idx="1">
                  <c:v>0.2</c:v>
                </c:pt>
                <c:pt idx="2">
                  <c:v>1.6666666666666666E-2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54545454545547"/>
          <c:y val="8.2899899051080264E-2"/>
          <c:w val="0.77097902097902316"/>
          <c:h val="0.38650579446799932"/>
        </c:manualLayout>
      </c:layout>
      <c:lineChart>
        <c:grouping val="standard"/>
        <c:varyColors val="0"/>
        <c:ser>
          <c:idx val="0"/>
          <c:order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Rezultati!$C$15:$E$22</c:f>
              <c:strCache>
                <c:ptCount val="8"/>
                <c:pt idx="0">
                  <c:v>Методика ПРМП (II)</c:v>
                </c:pt>
                <c:pt idx="1">
                  <c:v>Методика физичког васпитања (II)</c:v>
                </c:pt>
                <c:pt idx="2">
                  <c:v>Методика ликовног васпитања (II)</c:v>
                </c:pt>
                <c:pt idx="3">
                  <c:v>Стручно педагошка пракса (IV)</c:v>
                </c:pt>
                <c:pt idx="4">
                  <c:v>Васпитање за толеранцију: инклуз. и мултик.</c:v>
                </c:pt>
                <c:pt idx="5">
                  <c:v>Рад са даровитом децом</c:v>
                </c:pt>
                <c:pt idx="6">
                  <c:v>Хигијена</c:v>
                </c:pt>
                <c:pt idx="7">
                  <c:v>Сарадња породице и дечјег вртића</c:v>
                </c:pt>
              </c:strCache>
            </c:strRef>
          </c:cat>
          <c:val>
            <c:numRef>
              <c:f>Rezultati!$L$15:$L$22</c:f>
              <c:numCache>
                <c:formatCode>0.00</c:formatCode>
                <c:ptCount val="8"/>
                <c:pt idx="0">
                  <c:v>4.55</c:v>
                </c:pt>
                <c:pt idx="1">
                  <c:v>4.3166666666666664</c:v>
                </c:pt>
                <c:pt idx="2">
                  <c:v>4.5</c:v>
                </c:pt>
                <c:pt idx="3">
                  <c:v>4.9333333333333336</c:v>
                </c:pt>
                <c:pt idx="4">
                  <c:v>4.6764705882352944</c:v>
                </c:pt>
                <c:pt idx="5">
                  <c:v>4</c:v>
                </c:pt>
                <c:pt idx="6">
                  <c:v>4.46875</c:v>
                </c:pt>
                <c:pt idx="7">
                  <c:v>4.9107142857142856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8311424"/>
        <c:axId val="188368384"/>
      </c:lineChart>
      <c:catAx>
        <c:axId val="188311424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88368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683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sr-Cyrl-RS"/>
                  <a:t>просечне оцене</a:t>
                </a:r>
              </a:p>
            </c:rich>
          </c:tx>
          <c:layout>
            <c:manualLayout>
              <c:xMode val="edge"/>
              <c:yMode val="edge"/>
              <c:x val="0.11169297442470856"/>
              <c:y val="0.1252425600646073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8831142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189" r="0.75000000000000189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35</xdr:row>
      <xdr:rowOff>47625</xdr:rowOff>
    </xdr:from>
    <xdr:to>
      <xdr:col>8</xdr:col>
      <xdr:colOff>762000</xdr:colOff>
      <xdr:row>52</xdr:row>
      <xdr:rowOff>85725</xdr:rowOff>
    </xdr:to>
    <xdr:graphicFrame macro="">
      <xdr:nvGraphicFramePr>
        <xdr:cNvPr id="112865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54</xdr:row>
      <xdr:rowOff>95250</xdr:rowOff>
    </xdr:from>
    <xdr:to>
      <xdr:col>11</xdr:col>
      <xdr:colOff>114300</xdr:colOff>
      <xdr:row>80</xdr:row>
      <xdr:rowOff>104775</xdr:rowOff>
    </xdr:to>
    <xdr:graphicFrame macro="">
      <xdr:nvGraphicFramePr>
        <xdr:cNvPr id="112865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81</xdr:row>
      <xdr:rowOff>152400</xdr:rowOff>
    </xdr:from>
    <xdr:to>
      <xdr:col>11</xdr:col>
      <xdr:colOff>114300</xdr:colOff>
      <xdr:row>105</xdr:row>
      <xdr:rowOff>142875</xdr:rowOff>
    </xdr:to>
    <xdr:graphicFrame macro="">
      <xdr:nvGraphicFramePr>
        <xdr:cNvPr id="112866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108</xdr:row>
      <xdr:rowOff>95250</xdr:rowOff>
    </xdr:from>
    <xdr:to>
      <xdr:col>11</xdr:col>
      <xdr:colOff>28575</xdr:colOff>
      <xdr:row>127</xdr:row>
      <xdr:rowOff>123825</xdr:rowOff>
    </xdr:to>
    <xdr:graphicFrame macro="">
      <xdr:nvGraphicFramePr>
        <xdr:cNvPr id="1128661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66675</xdr:colOff>
      <xdr:row>129</xdr:row>
      <xdr:rowOff>28575</xdr:rowOff>
    </xdr:from>
    <xdr:to>
      <xdr:col>10</xdr:col>
      <xdr:colOff>409575</xdr:colOff>
      <xdr:row>146</xdr:row>
      <xdr:rowOff>57150</xdr:rowOff>
    </xdr:to>
    <xdr:graphicFrame macro="">
      <xdr:nvGraphicFramePr>
        <xdr:cNvPr id="1128662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76200</xdr:colOff>
      <xdr:row>147</xdr:row>
      <xdr:rowOff>47625</xdr:rowOff>
    </xdr:from>
    <xdr:to>
      <xdr:col>10</xdr:col>
      <xdr:colOff>47625</xdr:colOff>
      <xdr:row>163</xdr:row>
      <xdr:rowOff>66675</xdr:rowOff>
    </xdr:to>
    <xdr:graphicFrame macro="">
      <xdr:nvGraphicFramePr>
        <xdr:cNvPr id="112866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12866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42"/>
  <sheetViews>
    <sheetView topLeftCell="A130" workbookViewId="0">
      <selection activeCell="N100" sqref="N100"/>
    </sheetView>
  </sheetViews>
  <sheetFormatPr defaultRowHeight="12.75" x14ac:dyDescent="0.2"/>
  <cols>
    <col min="1" max="1" width="3.140625" customWidth="1"/>
    <col min="2" max="2" width="10.7109375" customWidth="1"/>
    <col min="3" max="3" width="23.7109375" customWidth="1"/>
    <col min="4" max="4" width="8.5703125" customWidth="1"/>
    <col min="5" max="5" width="11.28515625" customWidth="1"/>
    <col min="6" max="6" width="9.42578125" customWidth="1"/>
    <col min="7" max="7" width="9.85546875" customWidth="1"/>
    <col min="8" max="8" width="8.7109375" customWidth="1"/>
    <col min="9" max="9" width="10" customWidth="1"/>
    <col min="10" max="10" width="8.5703125" customWidth="1"/>
    <col min="11" max="11" width="13.42578125" customWidth="1"/>
    <col min="12" max="13" width="10.85546875" customWidth="1"/>
    <col min="14" max="14" width="13" customWidth="1"/>
    <col min="15" max="15" width="11.85546875" customWidth="1"/>
    <col min="16" max="16" width="7.5703125" bestFit="1" customWidth="1"/>
    <col min="17" max="50" width="3.7109375" customWidth="1"/>
  </cols>
  <sheetData>
    <row r="1" spans="1:16" ht="30.75" customHeight="1" x14ac:dyDescent="0.2">
      <c r="A1" s="146" t="s">
        <v>58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76"/>
    </row>
    <row r="2" spans="1:16" ht="15.75" x14ac:dyDescent="0.2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O2" s="80"/>
    </row>
    <row r="3" spans="1:16" ht="15.75" x14ac:dyDescent="0.2">
      <c r="A3" s="146" t="s">
        <v>32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75"/>
      <c r="O3" s="80"/>
    </row>
    <row r="4" spans="1:16" ht="16.5" thickBo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O4" s="80"/>
    </row>
    <row r="5" spans="1:16" ht="17.25" thickTop="1" thickBot="1" x14ac:dyDescent="0.25">
      <c r="A5" s="75"/>
      <c r="B5" s="76"/>
      <c r="C5" s="76"/>
      <c r="D5" s="76"/>
      <c r="E5" s="76"/>
      <c r="F5" s="148" t="s">
        <v>26</v>
      </c>
      <c r="G5" s="148"/>
      <c r="H5" s="148"/>
      <c r="I5" s="148"/>
      <c r="J5" s="156" t="s">
        <v>77</v>
      </c>
      <c r="K5" s="157"/>
      <c r="L5" s="95"/>
      <c r="M5" s="88"/>
      <c r="O5" s="80"/>
    </row>
    <row r="6" spans="1:16" ht="17.25" thickTop="1" thickBot="1" x14ac:dyDescent="0.25">
      <c r="A6" s="75"/>
      <c r="B6" s="76"/>
      <c r="C6" s="76"/>
      <c r="D6" s="76"/>
      <c r="E6" s="76"/>
      <c r="F6" s="77"/>
      <c r="G6" s="77"/>
      <c r="H6" s="77"/>
      <c r="I6" s="77"/>
      <c r="J6" s="77"/>
      <c r="K6" s="88"/>
      <c r="L6" s="78"/>
      <c r="M6" s="78"/>
    </row>
    <row r="7" spans="1:16" ht="14.25" thickTop="1" thickBot="1" x14ac:dyDescent="0.25">
      <c r="A7" s="1"/>
      <c r="B7" s="1"/>
      <c r="C7" s="1"/>
      <c r="D7" s="1"/>
      <c r="E7" s="1"/>
      <c r="F7" s="149" t="s">
        <v>27</v>
      </c>
      <c r="G7" s="150"/>
      <c r="H7" s="150"/>
      <c r="I7" s="150"/>
      <c r="J7" s="79">
        <v>60</v>
      </c>
      <c r="K7" s="89"/>
      <c r="L7" s="1"/>
      <c r="M7" s="1"/>
    </row>
    <row r="8" spans="1:16" ht="13.5" thickTop="1" x14ac:dyDescent="0.2">
      <c r="A8" s="1"/>
      <c r="B8" s="1"/>
      <c r="C8" s="1"/>
      <c r="D8" s="1"/>
      <c r="E8" s="1"/>
      <c r="F8" s="97"/>
      <c r="G8" s="7"/>
      <c r="H8" s="7"/>
      <c r="I8" s="7"/>
      <c r="J8" s="89"/>
      <c r="K8" s="89"/>
      <c r="L8" s="1"/>
      <c r="M8" s="1"/>
    </row>
    <row r="9" spans="1:16" x14ac:dyDescent="0.2">
      <c r="A9" s="1"/>
      <c r="B9" s="1"/>
      <c r="C9" s="1"/>
      <c r="D9" s="1"/>
      <c r="E9" s="1"/>
      <c r="F9" s="97"/>
      <c r="G9" s="7"/>
      <c r="H9" s="7"/>
      <c r="I9" s="7"/>
      <c r="J9" s="89"/>
      <c r="K9" s="89"/>
      <c r="L9" s="1"/>
      <c r="M9" s="1"/>
    </row>
    <row r="10" spans="1:16" x14ac:dyDescent="0.2">
      <c r="A10" s="1"/>
      <c r="B10" s="1"/>
      <c r="C10" s="1"/>
      <c r="D10" s="1"/>
      <c r="E10" s="1"/>
      <c r="F10" s="97"/>
      <c r="G10" s="7"/>
      <c r="H10" s="7"/>
      <c r="I10" s="7"/>
      <c r="J10" s="89"/>
      <c r="K10" s="89"/>
      <c r="L10" s="1"/>
      <c r="M10" s="1"/>
    </row>
    <row r="11" spans="1:16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6" x14ac:dyDescent="0.2">
      <c r="A12" s="29" t="s">
        <v>39</v>
      </c>
      <c r="B12" s="29"/>
      <c r="C12" s="29"/>
      <c r="D12" s="29"/>
      <c r="E12" s="29"/>
      <c r="F12" s="29"/>
      <c r="G12" s="29"/>
      <c r="H12" s="29"/>
      <c r="I12" s="29"/>
      <c r="J12" s="3"/>
      <c r="K12" s="3"/>
      <c r="L12" s="3"/>
      <c r="M12" s="3"/>
      <c r="N12" s="138" t="s">
        <v>41</v>
      </c>
      <c r="O12" s="138"/>
      <c r="P12" s="134" t="s">
        <v>19</v>
      </c>
    </row>
    <row r="13" spans="1:16" ht="12.75" customHeight="1" x14ac:dyDescent="0.2">
      <c r="B13" s="2"/>
      <c r="C13" s="2"/>
      <c r="D13" s="2"/>
      <c r="E13" s="2"/>
      <c r="F13" s="135" t="s">
        <v>29</v>
      </c>
      <c r="G13" s="135"/>
      <c r="H13" s="135"/>
      <c r="I13" s="135"/>
      <c r="J13" s="135"/>
      <c r="K13" s="151" t="s">
        <v>40</v>
      </c>
      <c r="L13" s="151" t="s">
        <v>28</v>
      </c>
      <c r="M13" s="94"/>
      <c r="N13" s="138"/>
      <c r="O13" s="138"/>
      <c r="P13" s="134"/>
    </row>
    <row r="14" spans="1:16" x14ac:dyDescent="0.2">
      <c r="B14" s="124" t="s">
        <v>37</v>
      </c>
      <c r="C14" s="135" t="s">
        <v>23</v>
      </c>
      <c r="D14" s="135"/>
      <c r="E14" s="135"/>
      <c r="F14" s="107">
        <v>1</v>
      </c>
      <c r="G14" s="107">
        <v>2</v>
      </c>
      <c r="H14" s="107">
        <v>3</v>
      </c>
      <c r="I14" s="107">
        <v>4</v>
      </c>
      <c r="J14" s="107">
        <v>5</v>
      </c>
      <c r="K14" s="152"/>
      <c r="L14" s="152"/>
      <c r="M14" s="32"/>
      <c r="N14" s="123" t="s">
        <v>20</v>
      </c>
      <c r="O14" s="116" t="s">
        <v>21</v>
      </c>
      <c r="P14" s="134"/>
    </row>
    <row r="15" spans="1:16" ht="12.75" customHeight="1" x14ac:dyDescent="0.2">
      <c r="A15" s="154" t="s">
        <v>1</v>
      </c>
      <c r="B15" s="125">
        <v>1</v>
      </c>
      <c r="C15" s="153" t="s">
        <v>46</v>
      </c>
      <c r="D15" s="143"/>
      <c r="E15" s="143"/>
      <c r="F15" s="5">
        <f>COUNTIF(Obrada!D3:BK3,$F$14)</f>
        <v>0</v>
      </c>
      <c r="G15" s="5">
        <f>COUNTIF(Obrada!D3:BK3,$G$14)</f>
        <v>2</v>
      </c>
      <c r="H15" s="5">
        <f>COUNTIF(Obrada!D3:BK3,$H$14)</f>
        <v>4</v>
      </c>
      <c r="I15" s="5">
        <f>COUNTIF(Obrada!D3:BK3,$I$14)</f>
        <v>13</v>
      </c>
      <c r="J15" s="5">
        <f>COUNTIF(Obrada!D3:BK3,$J$14)</f>
        <v>41</v>
      </c>
      <c r="K15" s="5">
        <f>SUM(F15:J15)</f>
        <v>60</v>
      </c>
      <c r="L15" s="6">
        <f t="shared" ref="L15:L22" si="0">(F15*$F$14+G15*$G$14+H15*$H$14+I15*$I$14+J15*$J$14)/(F15+G15+H15+I15+J15)</f>
        <v>4.55</v>
      </c>
      <c r="M15" s="93"/>
      <c r="N15" s="12">
        <f>$J$7-SUM(F15:J15)</f>
        <v>0</v>
      </c>
      <c r="O15" s="11">
        <f>N15/$J$7</f>
        <v>0</v>
      </c>
      <c r="P15" s="52">
        <f t="shared" ref="P15:P22" si="1">SUM(F15:J15,N15)</f>
        <v>60</v>
      </c>
    </row>
    <row r="16" spans="1:16" x14ac:dyDescent="0.2">
      <c r="A16" s="155"/>
      <c r="B16" s="126">
        <v>2</v>
      </c>
      <c r="C16" s="153" t="s">
        <v>33</v>
      </c>
      <c r="D16" s="143"/>
      <c r="E16" s="143"/>
      <c r="F16" s="5">
        <f>COUNTIF(Obrada!D4:BK4,$F$14)</f>
        <v>2</v>
      </c>
      <c r="G16" s="5">
        <f>COUNTIF(Obrada!D4:BK4,$G$14)</f>
        <v>0</v>
      </c>
      <c r="H16" s="5">
        <f>COUNTIF(Obrada!D4:BK4,$H$14)</f>
        <v>8</v>
      </c>
      <c r="I16" s="5">
        <f>COUNTIF(Obrada!D4:BK4,$I$14)</f>
        <v>17</v>
      </c>
      <c r="J16" s="5">
        <f>COUNTIF(Obrada!D4:BK4,$J$14)</f>
        <v>33</v>
      </c>
      <c r="K16" s="5">
        <f t="shared" ref="K16:K22" si="2">SUM(F16:J16)</f>
        <v>60</v>
      </c>
      <c r="L16" s="6">
        <f t="shared" si="0"/>
        <v>4.3166666666666664</v>
      </c>
      <c r="M16" s="93"/>
      <c r="N16" s="12">
        <f t="shared" ref="N16:N22" si="3">$J$7-SUM(F16:J16)</f>
        <v>0</v>
      </c>
      <c r="O16" s="11">
        <f t="shared" ref="O16:O22" si="4">N16/$J$7</f>
        <v>0</v>
      </c>
      <c r="P16" s="52">
        <f t="shared" si="1"/>
        <v>60</v>
      </c>
    </row>
    <row r="17" spans="1:16" x14ac:dyDescent="0.2">
      <c r="A17" s="155"/>
      <c r="B17" s="125">
        <v>3</v>
      </c>
      <c r="C17" s="153" t="s">
        <v>34</v>
      </c>
      <c r="D17" s="143"/>
      <c r="E17" s="143"/>
      <c r="F17" s="5">
        <f>COUNTIF(Obrada!D5:BK5,$F$14)</f>
        <v>0</v>
      </c>
      <c r="G17" s="5">
        <f>COUNTIF(Obrada!D5:BK5,$G$14)</f>
        <v>2</v>
      </c>
      <c r="H17" s="5">
        <f>COUNTIF(Obrada!D5:BK5,$H$14)</f>
        <v>4</v>
      </c>
      <c r="I17" s="5">
        <f>COUNTIF(Obrada!D5:BK5,$I$14)</f>
        <v>16</v>
      </c>
      <c r="J17" s="5">
        <f>COUNTIF(Obrada!D5:BK5,$J$14)</f>
        <v>38</v>
      </c>
      <c r="K17" s="5">
        <f t="shared" si="2"/>
        <v>60</v>
      </c>
      <c r="L17" s="6">
        <f t="shared" si="0"/>
        <v>4.5</v>
      </c>
      <c r="M17" s="93"/>
      <c r="N17" s="12">
        <f t="shared" si="3"/>
        <v>0</v>
      </c>
      <c r="O17" s="11">
        <f t="shared" si="4"/>
        <v>0</v>
      </c>
      <c r="P17" s="52">
        <f t="shared" si="1"/>
        <v>60</v>
      </c>
    </row>
    <row r="18" spans="1:16" x14ac:dyDescent="0.2">
      <c r="A18" s="155"/>
      <c r="B18" s="126">
        <v>4</v>
      </c>
      <c r="C18" s="153" t="s">
        <v>45</v>
      </c>
      <c r="D18" s="143"/>
      <c r="E18" s="143"/>
      <c r="F18" s="5">
        <f>COUNTIF(Obrada!D6:BK6,$F$14)</f>
        <v>0</v>
      </c>
      <c r="G18" s="5">
        <f>COUNTIF(Obrada!D6:BK6,$G$14)</f>
        <v>0</v>
      </c>
      <c r="H18" s="5">
        <f>COUNTIF(Obrada!D6:BK6,$H$14)</f>
        <v>1</v>
      </c>
      <c r="I18" s="5">
        <f>COUNTIF(Obrada!D6:BK6,$I$14)</f>
        <v>2</v>
      </c>
      <c r="J18" s="5">
        <f>COUNTIF(Obrada!D6:BK6,$J$14)</f>
        <v>57</v>
      </c>
      <c r="K18" s="5">
        <f t="shared" si="2"/>
        <v>60</v>
      </c>
      <c r="L18" s="6">
        <f t="shared" si="0"/>
        <v>4.9333333333333336</v>
      </c>
      <c r="M18" s="93"/>
      <c r="N18" s="12">
        <f t="shared" si="3"/>
        <v>0</v>
      </c>
      <c r="O18" s="11">
        <f t="shared" si="4"/>
        <v>0</v>
      </c>
      <c r="P18" s="52">
        <f t="shared" si="1"/>
        <v>60</v>
      </c>
    </row>
    <row r="19" spans="1:16" ht="12.75" customHeight="1" x14ac:dyDescent="0.2">
      <c r="A19" s="174" t="s">
        <v>2</v>
      </c>
      <c r="B19" s="125">
        <v>5</v>
      </c>
      <c r="C19" s="153" t="s">
        <v>47</v>
      </c>
      <c r="D19" s="143"/>
      <c r="E19" s="143"/>
      <c r="F19" s="5">
        <f>COUNTIF(Obrada!D7:BK7,$F$14)</f>
        <v>0</v>
      </c>
      <c r="G19" s="5">
        <f>COUNTIF(Obrada!D7:BK7,$G$14)</f>
        <v>1</v>
      </c>
      <c r="H19" s="5">
        <f>COUNTIF(Obrada!D7:BK7,$H$14)</f>
        <v>2</v>
      </c>
      <c r="I19" s="5">
        <f>COUNTIF(Obrada!D7:BK7,$I$14)</f>
        <v>4</v>
      </c>
      <c r="J19" s="5">
        <f>COUNTIF(Obrada!D7:BK7,$J$14)</f>
        <v>27</v>
      </c>
      <c r="K19" s="5">
        <f t="shared" si="2"/>
        <v>34</v>
      </c>
      <c r="L19" s="6">
        <f t="shared" si="0"/>
        <v>4.6764705882352944</v>
      </c>
      <c r="M19" s="93"/>
      <c r="N19" s="12">
        <f t="shared" si="3"/>
        <v>26</v>
      </c>
      <c r="O19" s="11">
        <f t="shared" si="4"/>
        <v>0.43333333333333335</v>
      </c>
      <c r="P19" s="52">
        <f t="shared" si="1"/>
        <v>60</v>
      </c>
    </row>
    <row r="20" spans="1:16" ht="12.75" customHeight="1" x14ac:dyDescent="0.2">
      <c r="A20" s="175"/>
      <c r="B20" s="126">
        <v>6</v>
      </c>
      <c r="C20" s="153" t="s">
        <v>48</v>
      </c>
      <c r="D20" s="143"/>
      <c r="E20" s="143"/>
      <c r="F20" s="5">
        <f>COUNTIF(Obrada!D8:BK8,$F$14)</f>
        <v>0</v>
      </c>
      <c r="G20" s="5">
        <f>COUNTIF(Obrada!D8:BK8,$G$14)</f>
        <v>1</v>
      </c>
      <c r="H20" s="5">
        <f>COUNTIF(Obrada!D8:BK8,$H$14)</f>
        <v>0</v>
      </c>
      <c r="I20" s="5">
        <f>COUNTIF(Obrada!D8:BK8,$I$14)</f>
        <v>3</v>
      </c>
      <c r="J20" s="5">
        <f>COUNTIF(Obrada!D8:BK8,$J$14)</f>
        <v>2</v>
      </c>
      <c r="K20" s="5">
        <f t="shared" si="2"/>
        <v>6</v>
      </c>
      <c r="L20" s="6">
        <f t="shared" si="0"/>
        <v>4</v>
      </c>
      <c r="M20" s="93"/>
      <c r="N20" s="12">
        <f t="shared" si="3"/>
        <v>54</v>
      </c>
      <c r="O20" s="11">
        <f t="shared" si="4"/>
        <v>0.9</v>
      </c>
      <c r="P20" s="52">
        <f t="shared" si="1"/>
        <v>60</v>
      </c>
    </row>
    <row r="21" spans="1:16" ht="12.75" customHeight="1" x14ac:dyDescent="0.2">
      <c r="A21" s="175"/>
      <c r="B21" s="125">
        <v>7</v>
      </c>
      <c r="C21" s="170" t="s">
        <v>49</v>
      </c>
      <c r="D21" s="177"/>
      <c r="E21" s="178"/>
      <c r="F21" s="5">
        <f>COUNTIF(Obrada!D9:BK9,$F$14)</f>
        <v>0</v>
      </c>
      <c r="G21" s="5">
        <f>COUNTIF(Obrada!D9:BK9,$G$14)</f>
        <v>0</v>
      </c>
      <c r="H21" s="5">
        <f>COUNTIF(Obrada!D9:BK9,$H$14)</f>
        <v>7</v>
      </c>
      <c r="I21" s="5">
        <f>COUNTIF(Obrada!D9:BK9,$I$14)</f>
        <v>3</v>
      </c>
      <c r="J21" s="5">
        <f>COUNTIF(Obrada!D9:BK9,$J$14)</f>
        <v>22</v>
      </c>
      <c r="K21" s="5">
        <f t="shared" si="2"/>
        <v>32</v>
      </c>
      <c r="L21" s="6">
        <f t="shared" si="0"/>
        <v>4.46875</v>
      </c>
      <c r="M21" s="93"/>
      <c r="N21" s="12">
        <f t="shared" si="3"/>
        <v>28</v>
      </c>
      <c r="O21" s="11">
        <f t="shared" si="4"/>
        <v>0.46666666666666667</v>
      </c>
      <c r="P21" s="52">
        <f t="shared" si="1"/>
        <v>60</v>
      </c>
    </row>
    <row r="22" spans="1:16" x14ac:dyDescent="0.2">
      <c r="A22" s="176"/>
      <c r="B22" s="126">
        <v>8</v>
      </c>
      <c r="C22" s="153" t="s">
        <v>50</v>
      </c>
      <c r="D22" s="143"/>
      <c r="E22" s="143"/>
      <c r="F22" s="5">
        <f>COUNTIF(Obrada!D10:BK10,$F$14)</f>
        <v>0</v>
      </c>
      <c r="G22" s="5">
        <f>COUNTIF(Obrada!D10:BK10,$G$14)</f>
        <v>0</v>
      </c>
      <c r="H22" s="5">
        <f>COUNTIF(Obrada!D10:BK10,$H$14)</f>
        <v>1</v>
      </c>
      <c r="I22" s="5">
        <f>COUNTIF(Obrada!D10:BK10,$I$14)</f>
        <v>3</v>
      </c>
      <c r="J22" s="5">
        <f>COUNTIF(Obrada!D10:BK10,$J$14)</f>
        <v>52</v>
      </c>
      <c r="K22" s="5">
        <f t="shared" si="2"/>
        <v>56</v>
      </c>
      <c r="L22" s="6">
        <f t="shared" si="0"/>
        <v>4.9107142857142856</v>
      </c>
      <c r="M22" s="93"/>
      <c r="N22" s="12">
        <f t="shared" si="3"/>
        <v>4</v>
      </c>
      <c r="O22" s="11">
        <f t="shared" si="4"/>
        <v>6.6666666666666666E-2</v>
      </c>
      <c r="P22" s="52">
        <f t="shared" si="1"/>
        <v>60</v>
      </c>
    </row>
    <row r="23" spans="1:16" x14ac:dyDescent="0.2">
      <c r="A23" s="14"/>
      <c r="B23" s="98"/>
      <c r="C23" s="99"/>
      <c r="D23" s="16"/>
      <c r="E23" s="16"/>
      <c r="F23" s="7"/>
      <c r="G23" s="7"/>
      <c r="H23" s="7"/>
      <c r="I23" s="7"/>
      <c r="J23" s="7"/>
      <c r="K23" s="7"/>
      <c r="L23" s="24"/>
      <c r="M23" s="24"/>
      <c r="N23" s="100"/>
      <c r="O23" s="53"/>
      <c r="P23" s="89"/>
    </row>
    <row r="25" spans="1:16" x14ac:dyDescent="0.2">
      <c r="A25" s="29" t="s">
        <v>31</v>
      </c>
      <c r="B25" s="29"/>
      <c r="C25" s="29"/>
      <c r="D25" s="29"/>
      <c r="E25" s="29"/>
      <c r="F25" s="29"/>
      <c r="G25" s="29"/>
      <c r="H25" s="29"/>
      <c r="I25" s="13"/>
      <c r="J25" s="13"/>
      <c r="K25" s="13"/>
      <c r="L25" s="13"/>
      <c r="M25" s="13"/>
    </row>
    <row r="26" spans="1:16" ht="15" x14ac:dyDescent="0.2">
      <c r="A26" s="16"/>
      <c r="B26" s="16"/>
      <c r="C26" s="116" t="s">
        <v>0</v>
      </c>
      <c r="D26" s="123" t="s">
        <v>20</v>
      </c>
      <c r="E26" s="116" t="s">
        <v>21</v>
      </c>
      <c r="F26" s="25"/>
      <c r="G26" s="25"/>
      <c r="H26" s="19"/>
      <c r="I26" s="19"/>
      <c r="J26" s="19"/>
      <c r="K26" s="19"/>
      <c r="L26" s="19"/>
      <c r="M26" s="19"/>
      <c r="N26" s="87"/>
    </row>
    <row r="27" spans="1:16" ht="15" x14ac:dyDescent="0.2">
      <c r="A27" s="16"/>
      <c r="B27" s="16"/>
      <c r="C27" s="86">
        <v>1</v>
      </c>
      <c r="D27" s="54">
        <f>COUNTIF(Obrada!$D$12:$BK$12,C27)</f>
        <v>0</v>
      </c>
      <c r="E27" s="11">
        <f t="shared" ref="E27:E32" si="5">D27/$D$33</f>
        <v>0</v>
      </c>
      <c r="F27" s="56"/>
      <c r="G27" s="56"/>
      <c r="H27" s="7"/>
      <c r="I27" s="7"/>
      <c r="J27" s="7"/>
      <c r="K27" s="7"/>
      <c r="L27" s="17"/>
      <c r="M27" s="17"/>
      <c r="N27" s="87"/>
    </row>
    <row r="28" spans="1:16" ht="15" x14ac:dyDescent="0.2">
      <c r="A28" s="16"/>
      <c r="B28" s="16"/>
      <c r="C28" s="86">
        <v>2</v>
      </c>
      <c r="D28" s="54">
        <f>COUNTIF(Obrada!$D$12:$BK$12,C28)</f>
        <v>0</v>
      </c>
      <c r="E28" s="11">
        <f t="shared" si="5"/>
        <v>0</v>
      </c>
      <c r="F28" s="56"/>
      <c r="G28" s="56"/>
      <c r="H28" s="7"/>
      <c r="I28" s="7"/>
      <c r="J28" s="7"/>
      <c r="K28" s="7"/>
      <c r="L28" s="24"/>
      <c r="M28" s="24"/>
      <c r="N28" s="87"/>
    </row>
    <row r="29" spans="1:16" ht="15" x14ac:dyDescent="0.2">
      <c r="A29" s="16"/>
      <c r="B29" s="16"/>
      <c r="C29" s="86">
        <v>3</v>
      </c>
      <c r="D29" s="54">
        <f>COUNTIF(Obrada!$D$12:$BK$12,C29)</f>
        <v>1</v>
      </c>
      <c r="E29" s="11">
        <f t="shared" si="5"/>
        <v>1.6666666666666666E-2</v>
      </c>
      <c r="F29" s="56"/>
      <c r="G29" s="56"/>
      <c r="H29" s="7"/>
      <c r="I29" s="7"/>
      <c r="J29" s="7"/>
      <c r="K29" s="7"/>
      <c r="L29" s="24"/>
      <c r="M29" s="24"/>
      <c r="N29" s="87"/>
    </row>
    <row r="30" spans="1:16" ht="15" x14ac:dyDescent="0.2">
      <c r="A30" s="16"/>
      <c r="B30" s="16"/>
      <c r="C30" s="86">
        <v>4</v>
      </c>
      <c r="D30" s="54">
        <f>COUNTIF(Obrada!$D$12:$BK$12,C30)</f>
        <v>28</v>
      </c>
      <c r="E30" s="11">
        <f t="shared" si="5"/>
        <v>0.46666666666666667</v>
      </c>
      <c r="F30" s="56"/>
      <c r="G30" s="56"/>
      <c r="H30" s="7"/>
      <c r="I30" s="7"/>
      <c r="J30" s="7"/>
      <c r="K30" s="7"/>
      <c r="L30" s="24"/>
      <c r="M30" s="24"/>
      <c r="N30" s="87"/>
    </row>
    <row r="31" spans="1:16" ht="15" x14ac:dyDescent="0.2">
      <c r="A31" s="7"/>
      <c r="B31" s="7"/>
      <c r="C31" s="86">
        <v>5</v>
      </c>
      <c r="D31" s="54">
        <f>COUNTIF(Obrada!$D$12:$BK$12,C31)</f>
        <v>31</v>
      </c>
      <c r="E31" s="11">
        <f t="shared" si="5"/>
        <v>0.51666666666666672</v>
      </c>
      <c r="F31" s="56"/>
      <c r="G31" s="56"/>
      <c r="N31" s="87"/>
    </row>
    <row r="32" spans="1:16" ht="25.5" x14ac:dyDescent="0.2">
      <c r="A32" s="7"/>
      <c r="B32" s="7"/>
      <c r="C32" s="121" t="s">
        <v>18</v>
      </c>
      <c r="D32" s="57">
        <f>J7-SUM(D27:D31)</f>
        <v>0</v>
      </c>
      <c r="E32" s="59">
        <f t="shared" si="5"/>
        <v>0</v>
      </c>
      <c r="F32" s="53"/>
      <c r="G32" s="53"/>
      <c r="N32" s="87"/>
    </row>
    <row r="33" spans="1:14" ht="15.75" thickBot="1" x14ac:dyDescent="0.25">
      <c r="A33" s="7"/>
      <c r="B33" s="7"/>
      <c r="C33" s="122" t="s">
        <v>19</v>
      </c>
      <c r="D33" s="52">
        <f>SUM(D27:D32)</f>
        <v>60</v>
      </c>
      <c r="E33" s="81">
        <f>SUM(E27:E32)</f>
        <v>1</v>
      </c>
      <c r="F33" s="53"/>
      <c r="G33" s="53"/>
      <c r="N33" s="87"/>
    </row>
    <row r="34" spans="1:14" ht="15.75" thickBot="1" x14ac:dyDescent="0.25">
      <c r="A34" s="7"/>
      <c r="B34" s="7"/>
      <c r="C34" s="7"/>
      <c r="D34" s="7"/>
      <c r="E34" s="179" t="s">
        <v>15</v>
      </c>
      <c r="F34" s="180"/>
      <c r="G34" s="58">
        <f>(C27*D27+C28*D28+C29*D29+C30*D30+C31*D31)/(D27+D28+D29+D30+D31)</f>
        <v>4.5</v>
      </c>
      <c r="H34" s="60"/>
      <c r="N34" s="87"/>
    </row>
    <row r="35" spans="1:14" ht="15" x14ac:dyDescent="0.2">
      <c r="A35" s="7"/>
      <c r="B35" s="7"/>
      <c r="C35" s="7"/>
      <c r="D35" s="7"/>
      <c r="E35" s="17"/>
      <c r="F35" s="17"/>
      <c r="G35" s="60"/>
      <c r="H35" s="60"/>
      <c r="N35" s="87"/>
    </row>
    <row r="36" spans="1:14" x14ac:dyDescent="0.2">
      <c r="A36" s="19" t="s">
        <v>65</v>
      </c>
      <c r="B36" s="19"/>
      <c r="C36" s="19"/>
      <c r="D36" s="19"/>
      <c r="E36" s="19"/>
      <c r="F36" s="19"/>
      <c r="G36" s="19"/>
      <c r="H36" s="19"/>
      <c r="I36" s="19"/>
    </row>
    <row r="37" spans="1:14" x14ac:dyDescent="0.2">
      <c r="A37" s="50"/>
      <c r="B37" s="50"/>
      <c r="C37" s="135" t="s">
        <v>22</v>
      </c>
      <c r="D37" s="135"/>
      <c r="E37" s="135"/>
      <c r="F37" s="107" t="s">
        <v>20</v>
      </c>
      <c r="G37" s="107" t="s">
        <v>21</v>
      </c>
      <c r="H37" s="19"/>
      <c r="I37" s="19"/>
    </row>
    <row r="38" spans="1:14" x14ac:dyDescent="0.2">
      <c r="C38" s="182" t="s">
        <v>3</v>
      </c>
      <c r="D38" s="182"/>
      <c r="E38" s="182"/>
      <c r="F38" s="5">
        <f>COUNTA(Obrada!D14:BK14)</f>
        <v>55</v>
      </c>
      <c r="G38" s="11">
        <f>F38/$F$42</f>
        <v>0.91666666666666663</v>
      </c>
    </row>
    <row r="39" spans="1:14" x14ac:dyDescent="0.2">
      <c r="C39" s="182" t="s">
        <v>4</v>
      </c>
      <c r="D39" s="182"/>
      <c r="E39" s="182"/>
      <c r="F39" s="5">
        <f>COUNTA(Obrada!D15:BK15)</f>
        <v>0</v>
      </c>
      <c r="G39" s="11">
        <f>F39/$F$42</f>
        <v>0</v>
      </c>
    </row>
    <row r="40" spans="1:14" x14ac:dyDescent="0.2">
      <c r="C40" s="182" t="s">
        <v>5</v>
      </c>
      <c r="D40" s="182"/>
      <c r="E40" s="182"/>
      <c r="F40" s="5">
        <f>COUNTA(Obrada!D16:BK16)</f>
        <v>5</v>
      </c>
      <c r="G40" s="11">
        <f>F40/$F$42</f>
        <v>8.3333333333333329E-2</v>
      </c>
    </row>
    <row r="41" spans="1:14" x14ac:dyDescent="0.2">
      <c r="C41" s="184" t="s">
        <v>18</v>
      </c>
      <c r="D41" s="185"/>
      <c r="E41" s="186"/>
      <c r="F41" s="5">
        <f>J7-SUM(F38:F40)</f>
        <v>0</v>
      </c>
      <c r="G41" s="11">
        <f>F41/$F$42</f>
        <v>0</v>
      </c>
    </row>
    <row r="42" spans="1:14" x14ac:dyDescent="0.2">
      <c r="E42" s="116" t="s">
        <v>19</v>
      </c>
      <c r="F42" s="52">
        <f>SUM(F38:F41)</f>
        <v>60</v>
      </c>
      <c r="G42" s="73">
        <f>SUM(G38:G41)</f>
        <v>1</v>
      </c>
    </row>
    <row r="43" spans="1:14" x14ac:dyDescent="0.2">
      <c r="E43" s="89"/>
      <c r="F43" s="89"/>
      <c r="G43" s="102"/>
    </row>
    <row r="44" spans="1:14" x14ac:dyDescent="0.2">
      <c r="E44" s="89"/>
      <c r="F44" s="89"/>
      <c r="G44" s="102"/>
    </row>
    <row r="46" spans="1:14" x14ac:dyDescent="0.2">
      <c r="A46" s="19" t="s">
        <v>51</v>
      </c>
      <c r="B46" s="19"/>
      <c r="C46" s="19"/>
      <c r="D46" s="19"/>
      <c r="E46" s="19"/>
      <c r="F46" s="29"/>
      <c r="G46" s="29"/>
      <c r="H46" s="29"/>
      <c r="I46" s="29"/>
    </row>
    <row r="47" spans="1:14" x14ac:dyDescent="0.2">
      <c r="A47" s="50"/>
      <c r="B47" s="117" t="str">
        <f t="shared" ref="B47:B55" si="6">B14</f>
        <v>Редни бр.</v>
      </c>
      <c r="C47" s="181" t="s">
        <v>23</v>
      </c>
      <c r="D47" s="181"/>
      <c r="E47" s="181"/>
      <c r="F47" s="120" t="s">
        <v>20</v>
      </c>
      <c r="G47" s="120" t="s">
        <v>21</v>
      </c>
      <c r="H47" s="29"/>
      <c r="I47" s="29"/>
    </row>
    <row r="48" spans="1:14" ht="12.75" customHeight="1" x14ac:dyDescent="0.2">
      <c r="A48" s="183" t="str">
        <f>A15</f>
        <v>ОБАВЕЗНИ</v>
      </c>
      <c r="B48" s="117">
        <f t="shared" si="6"/>
        <v>1</v>
      </c>
      <c r="C48" s="143" t="str">
        <f>C15</f>
        <v>Методика ПРМП (II)</v>
      </c>
      <c r="D48" s="143"/>
      <c r="E48" s="143"/>
      <c r="F48" s="5">
        <f>COUNTA(Obrada!D18:BK18)</f>
        <v>10</v>
      </c>
      <c r="G48" s="11">
        <f t="shared" ref="G48:G56" si="7">F48/$F$57</f>
        <v>0.14925373134328357</v>
      </c>
    </row>
    <row r="49" spans="1:9" x14ac:dyDescent="0.2">
      <c r="A49" s="183"/>
      <c r="B49" s="117">
        <f t="shared" si="6"/>
        <v>2</v>
      </c>
      <c r="C49" s="143" t="str">
        <f t="shared" ref="C49:C51" si="8">C16</f>
        <v>Методика физичког васпитања (II)</v>
      </c>
      <c r="D49" s="143"/>
      <c r="E49" s="143"/>
      <c r="F49" s="5">
        <f>COUNTA(Obrada!D19:BK19)</f>
        <v>5</v>
      </c>
      <c r="G49" s="11">
        <f t="shared" si="7"/>
        <v>7.4626865671641784E-2</v>
      </c>
    </row>
    <row r="50" spans="1:9" x14ac:dyDescent="0.2">
      <c r="A50" s="183"/>
      <c r="B50" s="117">
        <f t="shared" si="6"/>
        <v>3</v>
      </c>
      <c r="C50" s="143" t="str">
        <f t="shared" si="8"/>
        <v>Методика ликовног васпитања (II)</v>
      </c>
      <c r="D50" s="143"/>
      <c r="E50" s="143"/>
      <c r="F50" s="5">
        <f>COUNTA(Obrada!D20:BK20)</f>
        <v>2</v>
      </c>
      <c r="G50" s="11">
        <f t="shared" si="7"/>
        <v>2.9850746268656716E-2</v>
      </c>
    </row>
    <row r="51" spans="1:9" x14ac:dyDescent="0.2">
      <c r="A51" s="183"/>
      <c r="B51" s="117">
        <f t="shared" si="6"/>
        <v>4</v>
      </c>
      <c r="C51" s="143" t="str">
        <f t="shared" si="8"/>
        <v>Стручно педагошка пракса (IV)</v>
      </c>
      <c r="D51" s="143"/>
      <c r="E51" s="143"/>
      <c r="F51" s="5">
        <f>COUNTA(Obrada!D21:BK21)</f>
        <v>4</v>
      </c>
      <c r="G51" s="11">
        <f t="shared" si="7"/>
        <v>5.9701492537313432E-2</v>
      </c>
    </row>
    <row r="52" spans="1:9" ht="12.75" customHeight="1" x14ac:dyDescent="0.2">
      <c r="A52" s="183" t="str">
        <f>A19</f>
        <v>ИЗБОРНИ</v>
      </c>
      <c r="B52" s="117">
        <f t="shared" si="6"/>
        <v>5</v>
      </c>
      <c r="C52" s="143" t="str">
        <f>C19</f>
        <v>Васпитање за толеранцију: инклуз. и мултик.</v>
      </c>
      <c r="D52" s="143"/>
      <c r="E52" s="143"/>
      <c r="F52" s="5">
        <f>COUNTA(Obrada!D22:BK22)</f>
        <v>1</v>
      </c>
      <c r="G52" s="11">
        <f t="shared" si="7"/>
        <v>1.4925373134328358E-2</v>
      </c>
    </row>
    <row r="53" spans="1:9" ht="12.75" customHeight="1" x14ac:dyDescent="0.2">
      <c r="A53" s="183"/>
      <c r="B53" s="117">
        <f t="shared" si="6"/>
        <v>6</v>
      </c>
      <c r="C53" s="143" t="str">
        <f>C20</f>
        <v>Рад са даровитом децом</v>
      </c>
      <c r="D53" s="143"/>
      <c r="E53" s="143"/>
      <c r="F53" s="5">
        <f>COUNTA(Obrada!D23:BK23)</f>
        <v>0</v>
      </c>
      <c r="G53" s="11">
        <f t="shared" si="7"/>
        <v>0</v>
      </c>
    </row>
    <row r="54" spans="1:9" ht="12.75" customHeight="1" x14ac:dyDescent="0.2">
      <c r="A54" s="183"/>
      <c r="B54" s="117">
        <f t="shared" si="6"/>
        <v>7</v>
      </c>
      <c r="C54" s="143" t="str">
        <f>C21</f>
        <v>Хигијена</v>
      </c>
      <c r="D54" s="143"/>
      <c r="E54" s="143"/>
      <c r="F54" s="5">
        <f>COUNTA(Obrada!D24:BK24)</f>
        <v>0</v>
      </c>
      <c r="G54" s="11">
        <f t="shared" si="7"/>
        <v>0</v>
      </c>
    </row>
    <row r="55" spans="1:9" x14ac:dyDescent="0.2">
      <c r="A55" s="183"/>
      <c r="B55" s="117">
        <f t="shared" si="6"/>
        <v>8</v>
      </c>
      <c r="C55" s="143" t="str">
        <f>C22</f>
        <v>Сарадња породице и дечјег вртића</v>
      </c>
      <c r="D55" s="143"/>
      <c r="E55" s="143"/>
      <c r="F55" s="5">
        <f>COUNTA(Obrada!D25:BK25)</f>
        <v>2</v>
      </c>
      <c r="G55" s="11">
        <f t="shared" si="7"/>
        <v>2.9850746268656716E-2</v>
      </c>
    </row>
    <row r="56" spans="1:9" x14ac:dyDescent="0.2">
      <c r="A56" s="118"/>
      <c r="B56" s="119"/>
      <c r="C56" s="166" t="s">
        <v>30</v>
      </c>
      <c r="D56" s="143"/>
      <c r="E56" s="143"/>
      <c r="F56" s="5">
        <f>COUNTA(Obrada!D26:BK26)</f>
        <v>43</v>
      </c>
      <c r="G56" s="11">
        <f t="shared" si="7"/>
        <v>0.64179104477611937</v>
      </c>
    </row>
    <row r="57" spans="1:9" x14ac:dyDescent="0.2">
      <c r="C57" s="144" t="s">
        <v>57</v>
      </c>
      <c r="D57" s="144"/>
      <c r="E57" s="144"/>
      <c r="F57" s="52">
        <f>SUM(F48:F56)</f>
        <v>67</v>
      </c>
      <c r="G57" s="81">
        <f>SUM(G48:G56)</f>
        <v>0.99999999999999989</v>
      </c>
    </row>
    <row r="58" spans="1:9" x14ac:dyDescent="0.2">
      <c r="C58" s="61"/>
      <c r="D58" s="61"/>
      <c r="E58" s="61"/>
      <c r="F58" s="89"/>
      <c r="G58" s="101"/>
    </row>
    <row r="59" spans="1:9" x14ac:dyDescent="0.2">
      <c r="C59" s="61"/>
      <c r="D59" s="61"/>
      <c r="E59" s="61"/>
      <c r="F59" s="89"/>
      <c r="G59" s="101"/>
    </row>
    <row r="60" spans="1:9" x14ac:dyDescent="0.2">
      <c r="C60" s="61"/>
      <c r="D60" s="61"/>
      <c r="E60" s="61"/>
      <c r="F60" s="89"/>
      <c r="G60" s="101"/>
    </row>
    <row r="61" spans="1:9" x14ac:dyDescent="0.2">
      <c r="A61" s="19" t="s">
        <v>52</v>
      </c>
      <c r="B61" s="19"/>
      <c r="C61" s="19"/>
      <c r="D61" s="19"/>
      <c r="E61" s="19"/>
      <c r="F61" s="19"/>
      <c r="G61" s="29"/>
      <c r="H61" s="29"/>
      <c r="I61" s="29"/>
    </row>
    <row r="62" spans="1:9" x14ac:dyDescent="0.2">
      <c r="A62" s="50"/>
      <c r="B62" s="52" t="str">
        <f t="shared" ref="B62:B70" si="9">B14</f>
        <v>Редни бр.</v>
      </c>
      <c r="C62" s="181" t="s">
        <v>23</v>
      </c>
      <c r="D62" s="181"/>
      <c r="E62" s="181"/>
      <c r="F62" s="120" t="s">
        <v>20</v>
      </c>
      <c r="G62" s="120" t="s">
        <v>21</v>
      </c>
      <c r="H62" s="29"/>
      <c r="I62" s="29"/>
    </row>
    <row r="63" spans="1:9" ht="12.75" customHeight="1" x14ac:dyDescent="0.2">
      <c r="A63" s="158" t="str">
        <f>A15</f>
        <v>ОБАВЕЗНИ</v>
      </c>
      <c r="B63" s="117">
        <f t="shared" si="9"/>
        <v>1</v>
      </c>
      <c r="C63" s="143" t="str">
        <f>C15</f>
        <v>Методика ПРМП (II)</v>
      </c>
      <c r="D63" s="143"/>
      <c r="E63" s="143"/>
      <c r="F63" s="5">
        <f>COUNTA(Obrada!D28:BK28)</f>
        <v>2</v>
      </c>
      <c r="G63" s="11">
        <f t="shared" ref="G63:G71" si="10">F63/F$72</f>
        <v>3.2258064516129031E-2</v>
      </c>
    </row>
    <row r="64" spans="1:9" x14ac:dyDescent="0.2">
      <c r="A64" s="158"/>
      <c r="B64" s="117">
        <f t="shared" si="9"/>
        <v>2</v>
      </c>
      <c r="C64" s="143" t="str">
        <f t="shared" ref="C64:C66" si="11">C16</f>
        <v>Методика физичког васпитања (II)</v>
      </c>
      <c r="D64" s="143"/>
      <c r="E64" s="143"/>
      <c r="F64" s="5">
        <f>COUNTA(Obrada!D29:BK29)</f>
        <v>3</v>
      </c>
      <c r="G64" s="11">
        <f t="shared" si="10"/>
        <v>4.8387096774193547E-2</v>
      </c>
    </row>
    <row r="65" spans="1:13" x14ac:dyDescent="0.2">
      <c r="A65" s="158"/>
      <c r="B65" s="117">
        <f t="shared" si="9"/>
        <v>3</v>
      </c>
      <c r="C65" s="143" t="str">
        <f t="shared" si="11"/>
        <v>Методика ликовног васпитања (II)</v>
      </c>
      <c r="D65" s="143"/>
      <c r="E65" s="143"/>
      <c r="F65" s="5">
        <f>COUNTA(Obrada!D30:BK30)</f>
        <v>2</v>
      </c>
      <c r="G65" s="11">
        <f t="shared" si="10"/>
        <v>3.2258064516129031E-2</v>
      </c>
    </row>
    <row r="66" spans="1:13" x14ac:dyDescent="0.2">
      <c r="A66" s="158"/>
      <c r="B66" s="117">
        <f t="shared" si="9"/>
        <v>4</v>
      </c>
      <c r="C66" s="143" t="str">
        <f t="shared" si="11"/>
        <v>Стручно педагошка пракса (IV)</v>
      </c>
      <c r="D66" s="143"/>
      <c r="E66" s="143"/>
      <c r="F66" s="5">
        <f>COUNTA(Obrada!D31:BK31)</f>
        <v>1</v>
      </c>
      <c r="G66" s="11">
        <f t="shared" si="10"/>
        <v>1.6129032258064516E-2</v>
      </c>
    </row>
    <row r="67" spans="1:13" ht="12.75" customHeight="1" x14ac:dyDescent="0.2">
      <c r="A67" s="159" t="str">
        <f>A19</f>
        <v>ИЗБОРНИ</v>
      </c>
      <c r="B67" s="117">
        <f t="shared" si="9"/>
        <v>5</v>
      </c>
      <c r="C67" s="143" t="str">
        <f>C19</f>
        <v>Васпитање за толеранцију: инклуз. и мултик.</v>
      </c>
      <c r="D67" s="143"/>
      <c r="E67" s="143"/>
      <c r="F67" s="5">
        <f>COUNTA(Obrada!D32:BK32)</f>
        <v>0</v>
      </c>
      <c r="G67" s="11">
        <f t="shared" si="10"/>
        <v>0</v>
      </c>
    </row>
    <row r="68" spans="1:13" ht="12.75" customHeight="1" x14ac:dyDescent="0.2">
      <c r="A68" s="160"/>
      <c r="B68" s="117">
        <f t="shared" si="9"/>
        <v>6</v>
      </c>
      <c r="C68" s="143" t="str">
        <f>C20</f>
        <v>Рад са даровитом децом</v>
      </c>
      <c r="D68" s="143"/>
      <c r="E68" s="143"/>
      <c r="F68" s="5">
        <f>COUNTA(Obrada!D33:BK33)</f>
        <v>0</v>
      </c>
      <c r="G68" s="11">
        <f t="shared" si="10"/>
        <v>0</v>
      </c>
    </row>
    <row r="69" spans="1:13" ht="12.75" customHeight="1" x14ac:dyDescent="0.2">
      <c r="A69" s="160"/>
      <c r="B69" s="117">
        <f t="shared" si="9"/>
        <v>7</v>
      </c>
      <c r="C69" s="143" t="str">
        <f>C21</f>
        <v>Хигијена</v>
      </c>
      <c r="D69" s="143"/>
      <c r="E69" s="143"/>
      <c r="F69" s="5">
        <f>COUNTA(Obrada!D34:BK34)</f>
        <v>0</v>
      </c>
      <c r="G69" s="11">
        <f t="shared" si="10"/>
        <v>0</v>
      </c>
    </row>
    <row r="70" spans="1:13" x14ac:dyDescent="0.2">
      <c r="A70" s="160"/>
      <c r="B70" s="117">
        <f t="shared" si="9"/>
        <v>8</v>
      </c>
      <c r="C70" s="143" t="str">
        <f>C22</f>
        <v>Сарадња породице и дечјег вртића</v>
      </c>
      <c r="D70" s="143"/>
      <c r="E70" s="143"/>
      <c r="F70" s="5">
        <f>COUNTA(Obrada!D35:BK35)</f>
        <v>0</v>
      </c>
      <c r="G70" s="11">
        <f t="shared" si="10"/>
        <v>0</v>
      </c>
    </row>
    <row r="71" spans="1:13" x14ac:dyDescent="0.2">
      <c r="A71" s="118"/>
      <c r="B71" s="119"/>
      <c r="C71" s="166" t="s">
        <v>30</v>
      </c>
      <c r="D71" s="143"/>
      <c r="E71" s="143"/>
      <c r="F71" s="5">
        <f>COUNTA(Obrada!D36:BK36)</f>
        <v>54</v>
      </c>
      <c r="G71" s="11">
        <f t="shared" si="10"/>
        <v>0.87096774193548387</v>
      </c>
    </row>
    <row r="72" spans="1:13" x14ac:dyDescent="0.2">
      <c r="A72" s="14"/>
      <c r="B72" s="15"/>
      <c r="C72" s="144" t="s">
        <v>57</v>
      </c>
      <c r="D72" s="144"/>
      <c r="E72" s="144"/>
      <c r="F72" s="52">
        <f>SUM(F63:F71)</f>
        <v>62</v>
      </c>
      <c r="G72" s="81">
        <f>SUM(G63:G71)</f>
        <v>1</v>
      </c>
    </row>
    <row r="73" spans="1:13" x14ac:dyDescent="0.2">
      <c r="A73" s="14"/>
      <c r="B73" s="15"/>
      <c r="C73" s="61"/>
      <c r="D73" s="61"/>
      <c r="E73" s="61"/>
      <c r="F73" s="89"/>
      <c r="G73" s="101"/>
    </row>
    <row r="75" spans="1:13" ht="12.75" customHeight="1" x14ac:dyDescent="0.2">
      <c r="A75" s="103" t="s">
        <v>53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51"/>
    </row>
    <row r="76" spans="1:13" x14ac:dyDescent="0.2">
      <c r="A76" s="51"/>
      <c r="B76" s="145" t="s">
        <v>23</v>
      </c>
      <c r="C76" s="145"/>
      <c r="D76" s="145"/>
      <c r="E76" s="107" t="s">
        <v>20</v>
      </c>
      <c r="F76" s="107" t="s">
        <v>21</v>
      </c>
      <c r="G76" s="51"/>
      <c r="H76" s="51"/>
      <c r="I76" s="51"/>
      <c r="J76" s="51"/>
      <c r="K76" s="51"/>
      <c r="L76" s="51"/>
      <c r="M76" s="51"/>
    </row>
    <row r="77" spans="1:13" x14ac:dyDescent="0.2">
      <c r="A77" s="116">
        <v>1</v>
      </c>
      <c r="B77" s="167" t="s">
        <v>38</v>
      </c>
      <c r="C77" s="168"/>
      <c r="D77" s="169"/>
      <c r="E77" s="5">
        <f>COUNTA(Obrada!D38:BK38)</f>
        <v>0</v>
      </c>
      <c r="F77" s="11">
        <f t="shared" ref="F77:F84" si="12">E77/$E$85</f>
        <v>0</v>
      </c>
    </row>
    <row r="78" spans="1:13" x14ac:dyDescent="0.2">
      <c r="A78" s="116">
        <v>2</v>
      </c>
      <c r="B78" s="170"/>
      <c r="C78" s="140"/>
      <c r="D78" s="141"/>
      <c r="E78" s="5">
        <f>COUNTA(Obrada!D39:BK39)</f>
        <v>2</v>
      </c>
      <c r="F78" s="11">
        <f t="shared" si="12"/>
        <v>0.18181818181818182</v>
      </c>
    </row>
    <row r="79" spans="1:13" x14ac:dyDescent="0.2">
      <c r="A79" s="116">
        <v>3</v>
      </c>
      <c r="B79" s="170"/>
      <c r="C79" s="140"/>
      <c r="D79" s="141"/>
      <c r="E79" s="5">
        <f>COUNTA(Obrada!D40:BK40)</f>
        <v>1</v>
      </c>
      <c r="F79" s="11">
        <f t="shared" si="12"/>
        <v>9.0909090909090912E-2</v>
      </c>
    </row>
    <row r="80" spans="1:13" x14ac:dyDescent="0.2">
      <c r="A80" s="116">
        <v>4</v>
      </c>
      <c r="B80" s="170"/>
      <c r="C80" s="140"/>
      <c r="D80" s="141"/>
      <c r="E80" s="5">
        <f>COUNTA(Obrada!D41:BK41)</f>
        <v>2</v>
      </c>
      <c r="F80" s="11">
        <f t="shared" si="12"/>
        <v>0.18181818181818182</v>
      </c>
    </row>
    <row r="81" spans="1:8" x14ac:dyDescent="0.2">
      <c r="A81" s="116">
        <v>5</v>
      </c>
      <c r="B81" s="170"/>
      <c r="C81" s="140"/>
      <c r="D81" s="141"/>
      <c r="E81" s="5">
        <f>COUNTA(Obrada!D42:BK42)</f>
        <v>2</v>
      </c>
      <c r="F81" s="11">
        <f t="shared" si="12"/>
        <v>0.18181818181818182</v>
      </c>
    </row>
    <row r="82" spans="1:8" x14ac:dyDescent="0.2">
      <c r="A82" s="116">
        <v>6</v>
      </c>
      <c r="B82" s="170"/>
      <c r="C82" s="140"/>
      <c r="D82" s="141"/>
      <c r="E82" s="5">
        <f>COUNTA(Obrada!D43:BK43)</f>
        <v>2</v>
      </c>
      <c r="F82" s="11">
        <f t="shared" si="12"/>
        <v>0.18181818181818182</v>
      </c>
    </row>
    <row r="83" spans="1:8" ht="13.5" customHeight="1" x14ac:dyDescent="0.2">
      <c r="A83" s="117">
        <v>7</v>
      </c>
      <c r="B83" s="171"/>
      <c r="C83" s="172"/>
      <c r="D83" s="173"/>
      <c r="E83" s="5">
        <f>COUNTA(Obrada!D44:BK44)</f>
        <v>1</v>
      </c>
      <c r="F83" s="11">
        <f t="shared" si="12"/>
        <v>9.0909090909090912E-2</v>
      </c>
    </row>
    <row r="84" spans="1:8" x14ac:dyDescent="0.2">
      <c r="A84" s="116">
        <v>8</v>
      </c>
      <c r="B84" s="170"/>
      <c r="C84" s="140"/>
      <c r="D84" s="141"/>
      <c r="E84" s="5">
        <f>COUNTA(Obrada!D45:BK45)</f>
        <v>1</v>
      </c>
      <c r="F84" s="11">
        <f t="shared" si="12"/>
        <v>9.0909090909090912E-2</v>
      </c>
    </row>
    <row r="85" spans="1:8" x14ac:dyDescent="0.2">
      <c r="B85" s="144" t="s">
        <v>57</v>
      </c>
      <c r="C85" s="144"/>
      <c r="D85" s="144"/>
      <c r="E85" s="52">
        <f>SUM(E76:E84)</f>
        <v>11</v>
      </c>
      <c r="F85" s="81">
        <f>SUM(F76:F84)</f>
        <v>1</v>
      </c>
    </row>
    <row r="86" spans="1:8" x14ac:dyDescent="0.2">
      <c r="B86" s="61"/>
      <c r="C86" s="61"/>
      <c r="D86" s="61"/>
      <c r="E86" s="89"/>
      <c r="F86" s="101"/>
    </row>
    <row r="88" spans="1:8" x14ac:dyDescent="0.2">
      <c r="A88" s="29" t="s">
        <v>54</v>
      </c>
      <c r="B88" s="29"/>
      <c r="C88" s="29"/>
      <c r="D88" s="29"/>
      <c r="E88" s="29"/>
      <c r="F88" s="29"/>
      <c r="G88" s="29"/>
      <c r="H88" s="29"/>
    </row>
    <row r="89" spans="1:8" x14ac:dyDescent="0.2">
      <c r="A89" s="2"/>
      <c r="B89" s="135" t="s">
        <v>22</v>
      </c>
      <c r="C89" s="135"/>
      <c r="D89" s="135"/>
      <c r="E89" s="107" t="s">
        <v>20</v>
      </c>
      <c r="F89" s="107" t="s">
        <v>21</v>
      </c>
      <c r="G89" s="2"/>
      <c r="H89" s="2"/>
    </row>
    <row r="90" spans="1:8" x14ac:dyDescent="0.2">
      <c r="A90" s="116">
        <v>1</v>
      </c>
      <c r="B90" s="166" t="s">
        <v>42</v>
      </c>
      <c r="C90" s="143"/>
      <c r="D90" s="143"/>
      <c r="E90" s="62">
        <f>COUNTA(Obrada!D47:BK47)</f>
        <v>29</v>
      </c>
      <c r="F90" s="10">
        <f>E90/$E$93</f>
        <v>0.48333333333333334</v>
      </c>
    </row>
    <row r="91" spans="1:8" x14ac:dyDescent="0.2">
      <c r="A91" s="116">
        <v>2</v>
      </c>
      <c r="B91" s="166" t="s">
        <v>43</v>
      </c>
      <c r="C91" s="143"/>
      <c r="D91" s="143"/>
      <c r="E91" s="62">
        <f>COUNTA(Obrada!D48:BK48)</f>
        <v>20</v>
      </c>
      <c r="F91" s="10">
        <f>E91/$E$93</f>
        <v>0.33333333333333331</v>
      </c>
    </row>
    <row r="92" spans="1:8" x14ac:dyDescent="0.2">
      <c r="A92" s="116">
        <v>3</v>
      </c>
      <c r="B92" s="166" t="s">
        <v>44</v>
      </c>
      <c r="C92" s="143"/>
      <c r="D92" s="143"/>
      <c r="E92" s="62">
        <f>COUNTA(Obrada!D49:BK49)</f>
        <v>11</v>
      </c>
      <c r="F92" s="10">
        <f>E92/$E$93</f>
        <v>0.18333333333333332</v>
      </c>
    </row>
    <row r="93" spans="1:8" x14ac:dyDescent="0.2">
      <c r="B93" s="144" t="s">
        <v>57</v>
      </c>
      <c r="C93" s="144"/>
      <c r="D93" s="144"/>
      <c r="E93" s="63">
        <f>SUM(E90:E92)</f>
        <v>60</v>
      </c>
      <c r="F93" s="74">
        <f>SUM(F90:F92)</f>
        <v>1</v>
      </c>
    </row>
    <row r="94" spans="1:8" x14ac:dyDescent="0.2">
      <c r="B94" s="61"/>
      <c r="C94" s="61"/>
      <c r="D94" s="61"/>
      <c r="E94" s="89"/>
      <c r="F94" s="102"/>
    </row>
    <row r="95" spans="1:8" x14ac:dyDescent="0.2">
      <c r="A95" s="19" t="s">
        <v>55</v>
      </c>
      <c r="B95" s="19"/>
      <c r="C95" s="19"/>
      <c r="D95" s="19"/>
      <c r="E95" s="19"/>
      <c r="F95" s="19"/>
      <c r="G95" s="19"/>
    </row>
    <row r="96" spans="1:8" x14ac:dyDescent="0.2">
      <c r="A96" s="50"/>
      <c r="B96" s="136" t="s">
        <v>22</v>
      </c>
      <c r="C96" s="137"/>
      <c r="D96" s="137"/>
      <c r="E96" s="137"/>
      <c r="F96" s="137"/>
      <c r="G96" s="108" t="s">
        <v>20</v>
      </c>
      <c r="H96" s="108" t="s">
        <v>21</v>
      </c>
    </row>
    <row r="97" spans="1:19" x14ac:dyDescent="0.2">
      <c r="A97" s="52">
        <v>1</v>
      </c>
      <c r="B97" s="161" t="s">
        <v>6</v>
      </c>
      <c r="C97" s="162"/>
      <c r="D97" s="162"/>
      <c r="E97" s="162"/>
      <c r="F97" s="162"/>
      <c r="G97" s="109">
        <f>COUNTA(Obrada!D53:BK53)</f>
        <v>47</v>
      </c>
      <c r="H97" s="11">
        <f>G97/$G$101</f>
        <v>0.78333333333333333</v>
      </c>
    </row>
    <row r="98" spans="1:19" x14ac:dyDescent="0.2">
      <c r="A98" s="52">
        <v>2</v>
      </c>
      <c r="B98" s="161" t="s">
        <v>24</v>
      </c>
      <c r="C98" s="162"/>
      <c r="D98" s="162"/>
      <c r="E98" s="162"/>
      <c r="F98" s="162"/>
      <c r="G98" s="109">
        <f>COUNTA(Obrada!D54:BK54)</f>
        <v>12</v>
      </c>
      <c r="H98" s="11">
        <f t="shared" ref="H98:H100" si="13">G98/$G$101</f>
        <v>0.2</v>
      </c>
    </row>
    <row r="99" spans="1:19" x14ac:dyDescent="0.2">
      <c r="A99" s="52">
        <v>3</v>
      </c>
      <c r="B99" s="161" t="s">
        <v>7</v>
      </c>
      <c r="C99" s="162"/>
      <c r="D99" s="162"/>
      <c r="E99" s="162"/>
      <c r="F99" s="162"/>
      <c r="G99" s="109">
        <f>COUNTA(Obrada!D55:BK55)</f>
        <v>1</v>
      </c>
      <c r="H99" s="11">
        <f t="shared" si="13"/>
        <v>1.6666666666666666E-2</v>
      </c>
    </row>
    <row r="100" spans="1:19" x14ac:dyDescent="0.2">
      <c r="A100" s="55"/>
      <c r="B100" s="163" t="s">
        <v>64</v>
      </c>
      <c r="C100" s="164"/>
      <c r="D100" s="164"/>
      <c r="E100" s="164"/>
      <c r="F100" s="165"/>
      <c r="G100" s="127">
        <f>J7-SUM(G97:G99)</f>
        <v>0</v>
      </c>
      <c r="H100" s="11">
        <f t="shared" si="13"/>
        <v>0</v>
      </c>
      <c r="I100" s="101"/>
    </row>
    <row r="101" spans="1:19" x14ac:dyDescent="0.2">
      <c r="A101" s="55"/>
      <c r="B101" s="128"/>
      <c r="C101" s="16"/>
      <c r="F101" s="122" t="s">
        <v>19</v>
      </c>
      <c r="G101" s="52">
        <f>SUM(G97:G100)</f>
        <v>60</v>
      </c>
      <c r="H101" s="73">
        <f>SUM(H97:H100)</f>
        <v>1</v>
      </c>
      <c r="I101" s="101"/>
    </row>
    <row r="103" spans="1:19" x14ac:dyDescent="0.2">
      <c r="A103" s="19" t="s">
        <v>56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50"/>
    </row>
    <row r="104" spans="1:19" x14ac:dyDescent="0.2">
      <c r="A104" s="142" t="s">
        <v>8</v>
      </c>
      <c r="B104" s="142"/>
      <c r="C104" s="142"/>
      <c r="D104" s="136" t="s">
        <v>59</v>
      </c>
      <c r="E104" s="137"/>
      <c r="F104" s="137"/>
      <c r="G104" s="137"/>
      <c r="H104" s="137"/>
      <c r="I104" s="133" t="s">
        <v>15</v>
      </c>
      <c r="J104" s="19"/>
      <c r="K104" s="19"/>
      <c r="L104" s="19"/>
      <c r="M104" s="50"/>
    </row>
    <row r="105" spans="1:19" ht="12.75" customHeight="1" x14ac:dyDescent="0.2">
      <c r="A105" s="142"/>
      <c r="B105" s="142"/>
      <c r="C105" s="142"/>
      <c r="D105" s="113" t="s">
        <v>9</v>
      </c>
      <c r="E105" s="113" t="s">
        <v>60</v>
      </c>
      <c r="F105" s="114" t="s">
        <v>61</v>
      </c>
      <c r="G105" s="113" t="s">
        <v>12</v>
      </c>
      <c r="H105" s="114" t="s">
        <v>62</v>
      </c>
      <c r="I105" s="133"/>
      <c r="J105" s="110"/>
      <c r="K105" s="90"/>
      <c r="L105" s="19"/>
      <c r="M105" s="19"/>
    </row>
    <row r="106" spans="1:19" x14ac:dyDescent="0.2">
      <c r="A106" s="139" t="str">
        <f>C15</f>
        <v>Методика ПРМП (II)</v>
      </c>
      <c r="B106" s="140"/>
      <c r="C106" s="141"/>
      <c r="D106" s="238">
        <f>'Obrada poslednjeg pitanja'!F5</f>
        <v>4.5999999999999996</v>
      </c>
      <c r="E106" s="238">
        <f>'Obrada poslednjeg pitanja'!F17</f>
        <v>4.6166666666666663</v>
      </c>
      <c r="F106" s="239">
        <f>'Obrada poslednjeg pitanja'!F29</f>
        <v>4.6166666666666663</v>
      </c>
      <c r="G106" s="238">
        <f>'Obrada poslednjeg pitanja'!F41</f>
        <v>4.6166666666666663</v>
      </c>
      <c r="H106" s="239">
        <f>'Obrada poslednjeg pitanja'!F53</f>
        <v>4.7166666666666668</v>
      </c>
      <c r="I106" s="240">
        <f>AVERAGE(D106:H106)</f>
        <v>4.6333333333333329</v>
      </c>
      <c r="J106" s="39"/>
      <c r="K106" s="91"/>
      <c r="L106" s="39"/>
      <c r="M106" s="39"/>
    </row>
    <row r="107" spans="1:19" x14ac:dyDescent="0.2">
      <c r="A107" s="139" t="str">
        <f t="shared" ref="A107:A109" si="14">C16</f>
        <v>Методика физичког васпитања (II)</v>
      </c>
      <c r="B107" s="140"/>
      <c r="C107" s="141"/>
      <c r="D107" s="238">
        <f>'Obrada poslednjeg pitanja'!F6</f>
        <v>4.3499999999999996</v>
      </c>
      <c r="E107" s="238">
        <f>'Obrada poslednjeg pitanja'!F18</f>
        <v>4.45</v>
      </c>
      <c r="F107" s="239">
        <f>'Obrada poslednjeg pitanja'!F30</f>
        <v>4.3666666666666663</v>
      </c>
      <c r="G107" s="238">
        <f>'Obrada poslednjeg pitanja'!F42</f>
        <v>4.2833333333333332</v>
      </c>
      <c r="H107" s="239">
        <f>'Obrada poslednjeg pitanja'!F54</f>
        <v>4.3833333333333337</v>
      </c>
      <c r="I107" s="240">
        <f t="shared" ref="I107:I114" si="15">AVERAGE(D107:H107)</f>
        <v>4.3666666666666671</v>
      </c>
      <c r="J107" s="39"/>
      <c r="K107" s="91"/>
      <c r="L107" s="39"/>
      <c r="M107" s="39"/>
    </row>
    <row r="108" spans="1:19" x14ac:dyDescent="0.2">
      <c r="A108" s="139" t="str">
        <f t="shared" si="14"/>
        <v>Методика ликовног васпитања (II)</v>
      </c>
      <c r="B108" s="140"/>
      <c r="C108" s="141"/>
      <c r="D108" s="238">
        <f>'Obrada poslednjeg pitanja'!F7</f>
        <v>4.333333333333333</v>
      </c>
      <c r="E108" s="238">
        <f>'Obrada poslednjeg pitanja'!F19</f>
        <v>4.2833333333333332</v>
      </c>
      <c r="F108" s="239">
        <f>'Obrada poslednjeg pitanja'!F31</f>
        <v>4.166666666666667</v>
      </c>
      <c r="G108" s="238">
        <f>'Obrada poslednjeg pitanja'!F43</f>
        <v>4.3050847457627119</v>
      </c>
      <c r="H108" s="239">
        <f>'Obrada poslednjeg pitanja'!F55</f>
        <v>4.3</v>
      </c>
      <c r="I108" s="240">
        <f t="shared" si="15"/>
        <v>4.2776836158192095</v>
      </c>
      <c r="J108" s="39"/>
      <c r="K108" s="91"/>
      <c r="L108" s="39"/>
      <c r="M108" s="39"/>
    </row>
    <row r="109" spans="1:19" x14ac:dyDescent="0.2">
      <c r="A109" s="139" t="str">
        <f t="shared" si="14"/>
        <v>Стручно педагошка пракса (IV)</v>
      </c>
      <c r="B109" s="140"/>
      <c r="C109" s="141"/>
      <c r="D109" s="238">
        <f>'Obrada poslednjeg pitanja'!F8</f>
        <v>4.8947368421052628</v>
      </c>
      <c r="E109" s="238">
        <f>'Obrada poslednjeg pitanja'!F20</f>
        <v>4.875</v>
      </c>
      <c r="F109" s="239">
        <f>'Obrada poslednjeg pitanja'!F32</f>
        <v>4.875</v>
      </c>
      <c r="G109" s="238">
        <f>'Obrada poslednjeg pitanja'!F44</f>
        <v>4.8571428571428568</v>
      </c>
      <c r="H109" s="239">
        <f>'Obrada poslednjeg pitanja'!F56</f>
        <v>4.8392857142857144</v>
      </c>
      <c r="I109" s="240">
        <f t="shared" si="15"/>
        <v>4.8682330827067677</v>
      </c>
      <c r="J109" s="39"/>
      <c r="K109" s="91"/>
      <c r="L109" s="39"/>
      <c r="M109" s="39"/>
    </row>
    <row r="110" spans="1:19" x14ac:dyDescent="0.2">
      <c r="A110" s="139" t="str">
        <f>C19</f>
        <v>Васпитање за толеранцију: инклуз. и мултик.</v>
      </c>
      <c r="B110" s="140"/>
      <c r="C110" s="141"/>
      <c r="D110" s="238">
        <f>'Obrada poslednjeg pitanja'!F9</f>
        <v>4.7142857142857144</v>
      </c>
      <c r="E110" s="238">
        <f>'Obrada poslednjeg pitanja'!F21</f>
        <v>4.8285714285714283</v>
      </c>
      <c r="F110" s="239">
        <f>'Obrada poslednjeg pitanja'!F33</f>
        <v>4.8</v>
      </c>
      <c r="G110" s="238">
        <f>'Obrada poslednjeg pitanja'!F45</f>
        <v>4.6857142857142859</v>
      </c>
      <c r="H110" s="239">
        <f>'Obrada poslednjeg pitanja'!F57</f>
        <v>4.8285714285714283</v>
      </c>
      <c r="I110" s="240">
        <f t="shared" si="15"/>
        <v>4.7714285714285714</v>
      </c>
      <c r="J110" s="39"/>
      <c r="K110" s="91"/>
      <c r="L110" s="39"/>
      <c r="M110" s="39"/>
    </row>
    <row r="111" spans="1:19" ht="12.75" customHeight="1" x14ac:dyDescent="0.2">
      <c r="A111" s="139" t="str">
        <f>C20</f>
        <v>Рад са даровитом децом</v>
      </c>
      <c r="B111" s="140"/>
      <c r="C111" s="141"/>
      <c r="D111" s="238">
        <f>'Obrada poslednjeg pitanja'!F10</f>
        <v>4.333333333333333</v>
      </c>
      <c r="E111" s="238">
        <f>'Obrada poslednjeg pitanja'!F22</f>
        <v>4.166666666666667</v>
      </c>
      <c r="F111" s="239">
        <f>'Obrada poslednjeg pitanja'!F34</f>
        <v>4.333333333333333</v>
      </c>
      <c r="G111" s="238">
        <f>'Obrada poslednjeg pitanja'!F46</f>
        <v>4.166666666666667</v>
      </c>
      <c r="H111" s="239">
        <f>'Obrada poslednjeg pitanja'!F58</f>
        <v>4.5</v>
      </c>
      <c r="I111" s="240">
        <f t="shared" si="15"/>
        <v>4.3</v>
      </c>
      <c r="J111" s="39"/>
      <c r="K111" s="91"/>
      <c r="L111" s="39"/>
      <c r="M111" s="39"/>
      <c r="R111" s="25"/>
      <c r="S111" s="25"/>
    </row>
    <row r="112" spans="1:19" ht="12.75" customHeight="1" x14ac:dyDescent="0.2">
      <c r="A112" s="139" t="str">
        <f>C21</f>
        <v>Хигијена</v>
      </c>
      <c r="B112" s="140"/>
      <c r="C112" s="141"/>
      <c r="D112" s="238">
        <f>'Obrada poslednjeg pitanja'!F11</f>
        <v>4.7428571428571429</v>
      </c>
      <c r="E112" s="238">
        <f>'Obrada poslednjeg pitanja'!F23</f>
        <v>4.7142857142857144</v>
      </c>
      <c r="F112" s="239">
        <f>'Obrada poslednjeg pitanja'!F35</f>
        <v>4.7714285714285714</v>
      </c>
      <c r="G112" s="238">
        <f>'Obrada poslednjeg pitanja'!F47</f>
        <v>4.5999999999999996</v>
      </c>
      <c r="H112" s="239">
        <f>'Obrada poslednjeg pitanja'!F59</f>
        <v>4.8285714285714283</v>
      </c>
      <c r="I112" s="240">
        <f t="shared" si="15"/>
        <v>4.7314285714285713</v>
      </c>
      <c r="J112" s="39"/>
      <c r="K112" s="91"/>
      <c r="L112" s="39"/>
      <c r="M112" s="39"/>
      <c r="R112" s="25"/>
      <c r="S112" s="25"/>
    </row>
    <row r="113" spans="1:18" x14ac:dyDescent="0.2">
      <c r="A113" s="139" t="str">
        <f>C22</f>
        <v>Сарадња породице и дечјег вртића</v>
      </c>
      <c r="B113" s="140"/>
      <c r="C113" s="141"/>
      <c r="D113" s="238">
        <f>'Obrada poslednjeg pitanja'!F12</f>
        <v>4.9272727272727277</v>
      </c>
      <c r="E113" s="238">
        <f>'Obrada poslednjeg pitanja'!F24</f>
        <v>4.872727272727273</v>
      </c>
      <c r="F113" s="239">
        <f>'Obrada poslednjeg pitanja'!F36</f>
        <v>4.8909090909090907</v>
      </c>
      <c r="G113" s="238">
        <f>'Obrada poslednjeg pitanja'!F48</f>
        <v>4.8888888888888893</v>
      </c>
      <c r="H113" s="239">
        <f>'Obrada poslednjeg pitanja'!F60</f>
        <v>4.9272727272727277</v>
      </c>
      <c r="I113" s="240">
        <f t="shared" si="15"/>
        <v>4.9014141414141417</v>
      </c>
      <c r="J113" s="39"/>
      <c r="K113" s="91"/>
      <c r="L113" s="39"/>
      <c r="M113" s="39"/>
    </row>
    <row r="114" spans="1:18" x14ac:dyDescent="0.2">
      <c r="A114" s="134" t="s">
        <v>63</v>
      </c>
      <c r="B114" s="134"/>
      <c r="C114" s="134"/>
      <c r="D114" s="240">
        <f>AVERAGE(D106:D113)</f>
        <v>4.611977386648439</v>
      </c>
      <c r="E114" s="240">
        <f t="shared" ref="E114:H114" si="16">AVERAGE(E106:E113)</f>
        <v>4.6009063852813856</v>
      </c>
      <c r="F114" s="240">
        <f t="shared" si="16"/>
        <v>4.6025838744588743</v>
      </c>
      <c r="G114" s="240">
        <f t="shared" si="16"/>
        <v>4.5504371805219268</v>
      </c>
      <c r="H114" s="240">
        <f t="shared" si="16"/>
        <v>4.6654626623376627</v>
      </c>
      <c r="I114" s="241">
        <f t="shared" si="15"/>
        <v>4.6062734978496582</v>
      </c>
      <c r="R114" s="15"/>
    </row>
    <row r="115" spans="1:18" x14ac:dyDescent="0.2">
      <c r="R115" s="15"/>
    </row>
    <row r="116" spans="1:18" x14ac:dyDescent="0.2">
      <c r="A116" s="142" t="s">
        <v>8</v>
      </c>
      <c r="B116" s="142"/>
      <c r="C116" s="142"/>
      <c r="D116" s="135" t="s">
        <v>36</v>
      </c>
      <c r="E116" s="135"/>
      <c r="F116" s="135"/>
      <c r="G116" s="135"/>
      <c r="H116" s="135"/>
      <c r="I116" s="19"/>
      <c r="J116" s="19"/>
      <c r="K116" s="17"/>
      <c r="L116" s="19"/>
      <c r="M116" s="19"/>
    </row>
    <row r="117" spans="1:18" ht="12.75" customHeight="1" x14ac:dyDescent="0.2">
      <c r="A117" s="142"/>
      <c r="B117" s="142"/>
      <c r="C117" s="142"/>
      <c r="D117" s="113" t="s">
        <v>9</v>
      </c>
      <c r="E117" s="113" t="s">
        <v>60</v>
      </c>
      <c r="F117" s="114" t="s">
        <v>61</v>
      </c>
      <c r="G117" s="113" t="s">
        <v>12</v>
      </c>
      <c r="H117" s="115" t="s">
        <v>62</v>
      </c>
      <c r="I117" s="15"/>
      <c r="J117" s="110"/>
      <c r="K117" s="90"/>
      <c r="L117" s="17"/>
      <c r="M117" s="17"/>
    </row>
    <row r="118" spans="1:18" x14ac:dyDescent="0.2">
      <c r="A118" s="143" t="str">
        <f>C15</f>
        <v>Методика ПРМП (II)</v>
      </c>
      <c r="B118" s="143"/>
      <c r="C118" s="143"/>
      <c r="D118" s="106">
        <f>SUM('Obrada poslednjeg pitanja'!A5:E5)</f>
        <v>60</v>
      </c>
      <c r="E118" s="106">
        <f>SUM('Obrada poslednjeg pitanja'!A17:E17)</f>
        <v>60</v>
      </c>
      <c r="F118" s="106">
        <f>SUM('Obrada poslednjeg pitanja'!A29:E29)</f>
        <v>60</v>
      </c>
      <c r="G118" s="106">
        <f>SUM('Obrada poslednjeg pitanja'!A41:E41)</f>
        <v>60</v>
      </c>
      <c r="H118" s="106">
        <f>SUM('Obrada poslednjeg pitanja'!A53:E53)</f>
        <v>60</v>
      </c>
      <c r="I118" s="15"/>
      <c r="J118" s="111"/>
      <c r="K118" s="104"/>
      <c r="L118" s="92"/>
      <c r="M118" s="92"/>
    </row>
    <row r="119" spans="1:18" x14ac:dyDescent="0.2">
      <c r="A119" s="143" t="str">
        <f t="shared" ref="A119:A125" si="17">C16</f>
        <v>Методика физичког васпитања (II)</v>
      </c>
      <c r="B119" s="143"/>
      <c r="C119" s="143"/>
      <c r="D119" s="106">
        <f>SUM('Obrada poslednjeg pitanja'!A6:E6)</f>
        <v>60</v>
      </c>
      <c r="E119" s="106">
        <f>SUM('Obrada poslednjeg pitanja'!A18:E18)</f>
        <v>60</v>
      </c>
      <c r="F119" s="106">
        <f>SUM('Obrada poslednjeg pitanja'!A30:E30)</f>
        <v>60</v>
      </c>
      <c r="G119" s="106">
        <f>SUM('Obrada poslednjeg pitanja'!A42:E42)</f>
        <v>60</v>
      </c>
      <c r="H119" s="106">
        <f>SUM('Obrada poslednjeg pitanja'!A54:E54)</f>
        <v>60</v>
      </c>
      <c r="I119" s="15"/>
      <c r="J119" s="111"/>
      <c r="K119" s="104"/>
      <c r="L119" s="92"/>
      <c r="M119" s="92"/>
    </row>
    <row r="120" spans="1:18" x14ac:dyDescent="0.2">
      <c r="A120" s="143" t="str">
        <f t="shared" si="17"/>
        <v>Методика ликовног васпитања (II)</v>
      </c>
      <c r="B120" s="143"/>
      <c r="C120" s="143"/>
      <c r="D120" s="106">
        <f>SUM('Obrada poslednjeg pitanja'!A7:E7)</f>
        <v>60</v>
      </c>
      <c r="E120" s="106">
        <f>SUM('Obrada poslednjeg pitanja'!A19:E19)</f>
        <v>60</v>
      </c>
      <c r="F120" s="106">
        <f>SUM('Obrada poslednjeg pitanja'!A31:E31)</f>
        <v>60</v>
      </c>
      <c r="G120" s="106">
        <f>SUM('Obrada poslednjeg pitanja'!A43:E43)</f>
        <v>59</v>
      </c>
      <c r="H120" s="106">
        <f>SUM('Obrada poslednjeg pitanja'!A55:E55)</f>
        <v>60</v>
      </c>
      <c r="I120" s="15"/>
      <c r="J120" s="111"/>
      <c r="K120" s="104"/>
      <c r="L120" s="92"/>
      <c r="M120" s="92"/>
    </row>
    <row r="121" spans="1:18" x14ac:dyDescent="0.2">
      <c r="A121" s="143" t="str">
        <f t="shared" si="17"/>
        <v>Стручно педагошка пракса (IV)</v>
      </c>
      <c r="B121" s="143"/>
      <c r="C121" s="143"/>
      <c r="D121" s="106">
        <f>SUM('Obrada poslednjeg pitanja'!A8:E8)</f>
        <v>57</v>
      </c>
      <c r="E121" s="106">
        <f>SUM('Obrada poslednjeg pitanja'!A20:E20)</f>
        <v>56</v>
      </c>
      <c r="F121" s="106">
        <f>SUM('Obrada poslednjeg pitanja'!A32:E32)</f>
        <v>56</v>
      </c>
      <c r="G121" s="106">
        <f>SUM('Obrada poslednjeg pitanja'!A44:E44)</f>
        <v>56</v>
      </c>
      <c r="H121" s="106">
        <f>SUM('Obrada poslednjeg pitanja'!A56:E56)</f>
        <v>56</v>
      </c>
      <c r="I121" s="15"/>
      <c r="J121" s="111"/>
      <c r="K121" s="104"/>
      <c r="L121" s="92"/>
      <c r="M121" s="92"/>
    </row>
    <row r="122" spans="1:18" x14ac:dyDescent="0.2">
      <c r="A122" s="143" t="str">
        <f t="shared" si="17"/>
        <v>Васпитање за толеранцију: инклуз. и мултик.</v>
      </c>
      <c r="B122" s="143"/>
      <c r="C122" s="143"/>
      <c r="D122" s="106">
        <f>SUM('Obrada poslednjeg pitanja'!A9:E9)</f>
        <v>35</v>
      </c>
      <c r="E122" s="106">
        <f>SUM('Obrada poslednjeg pitanja'!A21:E21)</f>
        <v>35</v>
      </c>
      <c r="F122" s="106">
        <f>SUM('Obrada poslednjeg pitanja'!A33:E33)</f>
        <v>35</v>
      </c>
      <c r="G122" s="106">
        <f>SUM('Obrada poslednjeg pitanja'!A45:E45)</f>
        <v>35</v>
      </c>
      <c r="H122" s="106">
        <f>SUM('Obrada poslednjeg pitanja'!A57:E57)</f>
        <v>35</v>
      </c>
      <c r="I122" s="15"/>
      <c r="J122" s="111"/>
      <c r="K122" s="104"/>
      <c r="L122" s="92"/>
      <c r="M122" s="92"/>
    </row>
    <row r="123" spans="1:18" x14ac:dyDescent="0.2">
      <c r="A123" s="143" t="str">
        <f t="shared" si="17"/>
        <v>Рад са даровитом децом</v>
      </c>
      <c r="B123" s="143"/>
      <c r="C123" s="143"/>
      <c r="D123" s="106">
        <f>SUM('Obrada poslednjeg pitanja'!A10:E10)</f>
        <v>6</v>
      </c>
      <c r="E123" s="106">
        <f>SUM('Obrada poslednjeg pitanja'!A22:E22)</f>
        <v>6</v>
      </c>
      <c r="F123" s="106">
        <f>SUM('Obrada poslednjeg pitanja'!A34:E34)</f>
        <v>6</v>
      </c>
      <c r="G123" s="106">
        <f>SUM('Obrada poslednjeg pitanja'!A46:E46)</f>
        <v>6</v>
      </c>
      <c r="H123" s="106">
        <f>SUM('Obrada poslednjeg pitanja'!A58:E58)</f>
        <v>6</v>
      </c>
      <c r="I123" s="15"/>
      <c r="J123" s="111"/>
      <c r="K123" s="104"/>
      <c r="L123" s="92"/>
      <c r="M123" s="92"/>
    </row>
    <row r="124" spans="1:18" x14ac:dyDescent="0.2">
      <c r="A124" s="143" t="str">
        <f t="shared" si="17"/>
        <v>Хигијена</v>
      </c>
      <c r="B124" s="143"/>
      <c r="C124" s="143"/>
      <c r="D124" s="106">
        <f>SUM('Obrada poslednjeg pitanja'!A11:E11)</f>
        <v>35</v>
      </c>
      <c r="E124" s="106">
        <f>SUM('Obrada poslednjeg pitanja'!A23:E23)</f>
        <v>35</v>
      </c>
      <c r="F124" s="106">
        <f>SUM('Obrada poslednjeg pitanja'!A35:E35)</f>
        <v>35</v>
      </c>
      <c r="G124" s="106">
        <f>SUM('Obrada poslednjeg pitanja'!A47:E47)</f>
        <v>35</v>
      </c>
      <c r="H124" s="106">
        <f>SUM('Obrada poslednjeg pitanja'!A59:E59)</f>
        <v>35</v>
      </c>
      <c r="I124" s="15"/>
      <c r="J124" s="111"/>
      <c r="K124" s="104"/>
      <c r="L124" s="92"/>
      <c r="M124" s="92"/>
    </row>
    <row r="125" spans="1:18" x14ac:dyDescent="0.2">
      <c r="A125" s="143" t="str">
        <f t="shared" si="17"/>
        <v>Сарадња породице и дечјег вртића</v>
      </c>
      <c r="B125" s="143"/>
      <c r="C125" s="143"/>
      <c r="D125" s="106">
        <f>SUM('Obrada poslednjeg pitanja'!A12:E12)</f>
        <v>55</v>
      </c>
      <c r="E125" s="106">
        <f>SUM('Obrada poslednjeg pitanja'!A24:E24)</f>
        <v>55</v>
      </c>
      <c r="F125" s="106">
        <f>SUM('Obrada poslednjeg pitanja'!A36:E36)</f>
        <v>55</v>
      </c>
      <c r="G125" s="106">
        <f>SUM('Obrada poslednjeg pitanja'!A48:E48)</f>
        <v>54</v>
      </c>
      <c r="H125" s="106">
        <f>SUM('Obrada poslednjeg pitanja'!A60:E60)</f>
        <v>55</v>
      </c>
      <c r="I125" s="15"/>
      <c r="J125" s="111"/>
      <c r="K125" s="104"/>
      <c r="L125" s="92"/>
      <c r="M125" s="92"/>
    </row>
    <row r="126" spans="1:18" x14ac:dyDescent="0.2">
      <c r="A126" s="16"/>
      <c r="B126" s="16"/>
      <c r="C126" s="16"/>
      <c r="D126" s="104"/>
      <c r="E126" s="104"/>
      <c r="F126" s="104"/>
      <c r="G126" s="104"/>
      <c r="H126" s="104"/>
      <c r="I126" s="104"/>
      <c r="J126" s="104"/>
      <c r="K126" s="104"/>
      <c r="L126" s="92"/>
      <c r="M126" s="92"/>
    </row>
    <row r="128" spans="1:18" x14ac:dyDescent="0.2">
      <c r="A128" s="142" t="s">
        <v>8</v>
      </c>
      <c r="B128" s="142"/>
      <c r="C128" s="142"/>
      <c r="D128" s="135" t="s">
        <v>35</v>
      </c>
      <c r="E128" s="135"/>
      <c r="F128" s="135"/>
      <c r="G128" s="135"/>
      <c r="H128" s="135"/>
      <c r="I128" s="19"/>
      <c r="J128" s="19"/>
      <c r="K128" s="17"/>
      <c r="L128" s="19"/>
      <c r="M128" s="19"/>
    </row>
    <row r="129" spans="1:13" ht="12.75" customHeight="1" x14ac:dyDescent="0.2">
      <c r="A129" s="142"/>
      <c r="B129" s="142"/>
      <c r="C129" s="142"/>
      <c r="D129" s="113" t="s">
        <v>9</v>
      </c>
      <c r="E129" s="113" t="s">
        <v>60</v>
      </c>
      <c r="F129" s="114" t="s">
        <v>61</v>
      </c>
      <c r="G129" s="113" t="s">
        <v>12</v>
      </c>
      <c r="H129" s="115" t="s">
        <v>62</v>
      </c>
      <c r="I129" s="15"/>
      <c r="J129" s="90"/>
      <c r="K129" s="90"/>
      <c r="L129" s="17"/>
      <c r="M129" s="17"/>
    </row>
    <row r="130" spans="1:13" x14ac:dyDescent="0.2">
      <c r="A130" s="139" t="str">
        <f>C15</f>
        <v>Методика ПРМП (II)</v>
      </c>
      <c r="B130" s="140"/>
      <c r="C130" s="141"/>
      <c r="D130" s="105">
        <f t="shared" ref="D130:F137" si="18">D118/$J$7</f>
        <v>1</v>
      </c>
      <c r="E130" s="105">
        <f t="shared" si="18"/>
        <v>1</v>
      </c>
      <c r="F130" s="105">
        <f t="shared" si="18"/>
        <v>1</v>
      </c>
      <c r="G130" s="105">
        <f t="shared" ref="G130:H137" si="19">G118/$J$7</f>
        <v>1</v>
      </c>
      <c r="H130" s="105">
        <f t="shared" si="19"/>
        <v>1</v>
      </c>
      <c r="I130" s="15"/>
      <c r="J130" s="112"/>
      <c r="K130" s="112"/>
      <c r="L130" s="92"/>
      <c r="M130" s="92"/>
    </row>
    <row r="131" spans="1:13" x14ac:dyDescent="0.2">
      <c r="A131" s="139" t="str">
        <f t="shared" ref="A131:A137" si="20">C16</f>
        <v>Методика физичког васпитања (II)</v>
      </c>
      <c r="B131" s="140"/>
      <c r="C131" s="141"/>
      <c r="D131" s="105">
        <f t="shared" si="18"/>
        <v>1</v>
      </c>
      <c r="E131" s="105">
        <f t="shared" si="18"/>
        <v>1</v>
      </c>
      <c r="F131" s="105">
        <f t="shared" si="18"/>
        <v>1</v>
      </c>
      <c r="G131" s="105">
        <f t="shared" si="19"/>
        <v>1</v>
      </c>
      <c r="H131" s="105">
        <f t="shared" si="19"/>
        <v>1</v>
      </c>
      <c r="I131" s="15"/>
      <c r="J131" s="112"/>
      <c r="K131" s="112"/>
      <c r="L131" s="92"/>
      <c r="M131" s="92"/>
    </row>
    <row r="132" spans="1:13" x14ac:dyDescent="0.2">
      <c r="A132" s="139" t="str">
        <f t="shared" si="20"/>
        <v>Методика ликовног васпитања (II)</v>
      </c>
      <c r="B132" s="140"/>
      <c r="C132" s="141"/>
      <c r="D132" s="105">
        <f t="shared" si="18"/>
        <v>1</v>
      </c>
      <c r="E132" s="105">
        <f t="shared" si="18"/>
        <v>1</v>
      </c>
      <c r="F132" s="105">
        <f t="shared" si="18"/>
        <v>1</v>
      </c>
      <c r="G132" s="105">
        <f t="shared" si="19"/>
        <v>0.98333333333333328</v>
      </c>
      <c r="H132" s="105">
        <f t="shared" si="19"/>
        <v>1</v>
      </c>
      <c r="I132" s="15"/>
      <c r="J132" s="112"/>
      <c r="K132" s="112"/>
      <c r="L132" s="92"/>
      <c r="M132" s="92"/>
    </row>
    <row r="133" spans="1:13" x14ac:dyDescent="0.2">
      <c r="A133" s="139" t="str">
        <f t="shared" si="20"/>
        <v>Стручно педагошка пракса (IV)</v>
      </c>
      <c r="B133" s="140"/>
      <c r="C133" s="141"/>
      <c r="D133" s="105">
        <f t="shared" si="18"/>
        <v>0.95</v>
      </c>
      <c r="E133" s="105">
        <f t="shared" si="18"/>
        <v>0.93333333333333335</v>
      </c>
      <c r="F133" s="105">
        <f t="shared" si="18"/>
        <v>0.93333333333333335</v>
      </c>
      <c r="G133" s="105">
        <f t="shared" si="19"/>
        <v>0.93333333333333335</v>
      </c>
      <c r="H133" s="105">
        <f t="shared" si="19"/>
        <v>0.93333333333333335</v>
      </c>
      <c r="I133" s="15"/>
      <c r="J133" s="112"/>
      <c r="K133" s="112"/>
      <c r="L133" s="92"/>
      <c r="M133" s="92"/>
    </row>
    <row r="134" spans="1:13" x14ac:dyDescent="0.2">
      <c r="A134" s="139" t="str">
        <f t="shared" si="20"/>
        <v>Васпитање за толеранцију: инклуз. и мултик.</v>
      </c>
      <c r="B134" s="140"/>
      <c r="C134" s="141"/>
      <c r="D134" s="105">
        <f t="shared" si="18"/>
        <v>0.58333333333333337</v>
      </c>
      <c r="E134" s="105">
        <f t="shared" si="18"/>
        <v>0.58333333333333337</v>
      </c>
      <c r="F134" s="105">
        <f t="shared" si="18"/>
        <v>0.58333333333333337</v>
      </c>
      <c r="G134" s="105">
        <f t="shared" si="19"/>
        <v>0.58333333333333337</v>
      </c>
      <c r="H134" s="105">
        <f t="shared" si="19"/>
        <v>0.58333333333333337</v>
      </c>
      <c r="I134" s="15"/>
      <c r="J134" s="112"/>
      <c r="K134" s="112"/>
      <c r="L134" s="92"/>
      <c r="M134" s="92"/>
    </row>
    <row r="135" spans="1:13" x14ac:dyDescent="0.2">
      <c r="A135" s="139" t="str">
        <f t="shared" si="20"/>
        <v>Рад са даровитом децом</v>
      </c>
      <c r="B135" s="140"/>
      <c r="C135" s="141"/>
      <c r="D135" s="105">
        <f t="shared" si="18"/>
        <v>0.1</v>
      </c>
      <c r="E135" s="105">
        <f t="shared" si="18"/>
        <v>0.1</v>
      </c>
      <c r="F135" s="105">
        <f t="shared" si="18"/>
        <v>0.1</v>
      </c>
      <c r="G135" s="105">
        <f t="shared" si="19"/>
        <v>0.1</v>
      </c>
      <c r="H135" s="105">
        <f t="shared" si="19"/>
        <v>0.1</v>
      </c>
      <c r="I135" s="15"/>
      <c r="J135" s="112"/>
      <c r="K135" s="112"/>
      <c r="L135" s="92"/>
      <c r="M135" s="92"/>
    </row>
    <row r="136" spans="1:13" x14ac:dyDescent="0.2">
      <c r="A136" s="139" t="str">
        <f t="shared" si="20"/>
        <v>Хигијена</v>
      </c>
      <c r="B136" s="140"/>
      <c r="C136" s="141"/>
      <c r="D136" s="105">
        <f t="shared" si="18"/>
        <v>0.58333333333333337</v>
      </c>
      <c r="E136" s="105">
        <f t="shared" si="18"/>
        <v>0.58333333333333337</v>
      </c>
      <c r="F136" s="105">
        <f t="shared" si="18"/>
        <v>0.58333333333333337</v>
      </c>
      <c r="G136" s="105">
        <f t="shared" si="19"/>
        <v>0.58333333333333337</v>
      </c>
      <c r="H136" s="105">
        <f t="shared" si="19"/>
        <v>0.58333333333333337</v>
      </c>
      <c r="I136" s="15"/>
      <c r="J136" s="112"/>
      <c r="K136" s="112"/>
      <c r="L136" s="92"/>
      <c r="M136" s="92"/>
    </row>
    <row r="137" spans="1:13" x14ac:dyDescent="0.2">
      <c r="A137" s="139" t="str">
        <f t="shared" si="20"/>
        <v>Сарадња породице и дечјег вртића</v>
      </c>
      <c r="B137" s="140"/>
      <c r="C137" s="141"/>
      <c r="D137" s="105">
        <f t="shared" si="18"/>
        <v>0.91666666666666663</v>
      </c>
      <c r="E137" s="105">
        <f t="shared" si="18"/>
        <v>0.91666666666666663</v>
      </c>
      <c r="F137" s="105">
        <f t="shared" si="18"/>
        <v>0.91666666666666663</v>
      </c>
      <c r="G137" s="105">
        <f t="shared" si="19"/>
        <v>0.9</v>
      </c>
      <c r="H137" s="105">
        <f t="shared" si="19"/>
        <v>0.91666666666666663</v>
      </c>
      <c r="I137" s="15"/>
      <c r="J137" s="112"/>
      <c r="K137" s="112"/>
      <c r="L137" s="92"/>
      <c r="M137" s="92"/>
    </row>
    <row r="138" spans="1:13" x14ac:dyDescent="0.2">
      <c r="L138" s="15"/>
      <c r="M138" s="15"/>
    </row>
    <row r="140" spans="1:13" x14ac:dyDescent="0.2">
      <c r="B140" s="129" t="s">
        <v>66</v>
      </c>
    </row>
    <row r="141" spans="1:13" x14ac:dyDescent="0.2">
      <c r="B141" s="129" t="s">
        <v>67</v>
      </c>
    </row>
    <row r="142" spans="1:13" x14ac:dyDescent="0.2">
      <c r="B142" s="129" t="s">
        <v>68</v>
      </c>
      <c r="D142" t="s">
        <v>69</v>
      </c>
    </row>
  </sheetData>
  <mergeCells count="105">
    <mergeCell ref="A19:A22"/>
    <mergeCell ref="C20:E20"/>
    <mergeCell ref="C19:E19"/>
    <mergeCell ref="C21:E21"/>
    <mergeCell ref="E34:F34"/>
    <mergeCell ref="C47:E47"/>
    <mergeCell ref="C57:E57"/>
    <mergeCell ref="C62:E62"/>
    <mergeCell ref="C50:E50"/>
    <mergeCell ref="C51:E51"/>
    <mergeCell ref="C39:E39"/>
    <mergeCell ref="C54:E54"/>
    <mergeCell ref="A52:A55"/>
    <mergeCell ref="C38:E38"/>
    <mergeCell ref="C55:E55"/>
    <mergeCell ref="C40:E40"/>
    <mergeCell ref="C41:E41"/>
    <mergeCell ref="C56:E56"/>
    <mergeCell ref="C53:E53"/>
    <mergeCell ref="A48:A51"/>
    <mergeCell ref="C49:E49"/>
    <mergeCell ref="C48:E48"/>
    <mergeCell ref="A108:C108"/>
    <mergeCell ref="A106:C106"/>
    <mergeCell ref="A113:C113"/>
    <mergeCell ref="A111:C111"/>
    <mergeCell ref="A110:C110"/>
    <mergeCell ref="A107:C107"/>
    <mergeCell ref="A109:C109"/>
    <mergeCell ref="A112:C112"/>
    <mergeCell ref="B77:D77"/>
    <mergeCell ref="B81:D81"/>
    <mergeCell ref="B83:D83"/>
    <mergeCell ref="B97:F97"/>
    <mergeCell ref="B98:F98"/>
    <mergeCell ref="B82:D82"/>
    <mergeCell ref="B85:D85"/>
    <mergeCell ref="B78:D78"/>
    <mergeCell ref="B79:D79"/>
    <mergeCell ref="B80:D80"/>
    <mergeCell ref="B84:D84"/>
    <mergeCell ref="B90:D90"/>
    <mergeCell ref="B91:D91"/>
    <mergeCell ref="B92:D92"/>
    <mergeCell ref="B93:D93"/>
    <mergeCell ref="B89:D89"/>
    <mergeCell ref="A104:C105"/>
    <mergeCell ref="B99:F99"/>
    <mergeCell ref="B100:F100"/>
    <mergeCell ref="B96:F96"/>
    <mergeCell ref="C64:E64"/>
    <mergeCell ref="C69:E69"/>
    <mergeCell ref="C70:E70"/>
    <mergeCell ref="C65:E65"/>
    <mergeCell ref="C67:E67"/>
    <mergeCell ref="C66:E66"/>
    <mergeCell ref="C71:E71"/>
    <mergeCell ref="C63:E63"/>
    <mergeCell ref="A119:C119"/>
    <mergeCell ref="C72:E72"/>
    <mergeCell ref="B76:D76"/>
    <mergeCell ref="C52:E52"/>
    <mergeCell ref="A1:L1"/>
    <mergeCell ref="A3:L3"/>
    <mergeCell ref="F5:I5"/>
    <mergeCell ref="F7:I7"/>
    <mergeCell ref="F13:J13"/>
    <mergeCell ref="L13:L14"/>
    <mergeCell ref="C15:E15"/>
    <mergeCell ref="C16:E16"/>
    <mergeCell ref="A15:A18"/>
    <mergeCell ref="C14:E14"/>
    <mergeCell ref="K13:K14"/>
    <mergeCell ref="C17:E17"/>
    <mergeCell ref="J5:K5"/>
    <mergeCell ref="C37:E37"/>
    <mergeCell ref="C22:E22"/>
    <mergeCell ref="C18:E18"/>
    <mergeCell ref="C68:E68"/>
    <mergeCell ref="A63:A66"/>
    <mergeCell ref="A67:A70"/>
    <mergeCell ref="I104:I105"/>
    <mergeCell ref="A114:C114"/>
    <mergeCell ref="D116:H116"/>
    <mergeCell ref="D128:H128"/>
    <mergeCell ref="D104:H104"/>
    <mergeCell ref="N12:O13"/>
    <mergeCell ref="P12:P14"/>
    <mergeCell ref="A137:C137"/>
    <mergeCell ref="A135:C135"/>
    <mergeCell ref="A131:C131"/>
    <mergeCell ref="A132:C132"/>
    <mergeCell ref="A136:C136"/>
    <mergeCell ref="A133:C133"/>
    <mergeCell ref="A134:C134"/>
    <mergeCell ref="A128:C129"/>
    <mergeCell ref="A130:C130"/>
    <mergeCell ref="A123:C123"/>
    <mergeCell ref="A124:C124"/>
    <mergeCell ref="A125:C125"/>
    <mergeCell ref="A120:C120"/>
    <mergeCell ref="A121:C121"/>
    <mergeCell ref="A122:C122"/>
    <mergeCell ref="A118:C118"/>
    <mergeCell ref="A116:C117"/>
  </mergeCells>
  <phoneticPr fontId="5" type="noConversion"/>
  <pageMargins left="0.25" right="0.25" top="0.75" bottom="0.75" header="0.3" footer="0.3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L57"/>
  <sheetViews>
    <sheetView topLeftCell="A55" workbookViewId="0">
      <selection activeCell="BK57" sqref="BK57"/>
    </sheetView>
  </sheetViews>
  <sheetFormatPr defaultRowHeight="12.75" x14ac:dyDescent="0.2"/>
  <cols>
    <col min="1" max="1" width="3.28515625" customWidth="1"/>
    <col min="2" max="2" width="10.7109375" customWidth="1"/>
    <col min="3" max="3" width="18.5703125" customWidth="1"/>
    <col min="4" max="63" width="2.7109375" customWidth="1"/>
    <col min="64" max="64" width="3.42578125" customWidth="1"/>
  </cols>
  <sheetData>
    <row r="1" spans="1:63" x14ac:dyDescent="0.2">
      <c r="D1" s="189" t="s">
        <v>16</v>
      </c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9"/>
      <c r="BI1" s="189"/>
      <c r="BJ1" s="189"/>
      <c r="BK1" s="189"/>
    </row>
    <row r="2" spans="1:63" ht="39" customHeight="1" thickBot="1" x14ac:dyDescent="0.25">
      <c r="A2" s="43" t="s">
        <v>17</v>
      </c>
      <c r="B2" s="187"/>
      <c r="C2" s="188"/>
      <c r="D2" s="21">
        <v>1</v>
      </c>
      <c r="E2" s="21">
        <v>2</v>
      </c>
      <c r="F2" s="21">
        <v>3</v>
      </c>
      <c r="G2" s="21">
        <v>4</v>
      </c>
      <c r="H2" s="21">
        <v>5</v>
      </c>
      <c r="I2" s="21">
        <v>6</v>
      </c>
      <c r="J2" s="21">
        <v>7</v>
      </c>
      <c r="K2" s="21">
        <v>8</v>
      </c>
      <c r="L2" s="21">
        <v>9</v>
      </c>
      <c r="M2" s="21">
        <v>10</v>
      </c>
      <c r="N2" s="21">
        <v>11</v>
      </c>
      <c r="O2" s="21">
        <v>12</v>
      </c>
      <c r="P2" s="21">
        <v>13</v>
      </c>
      <c r="Q2" s="21">
        <v>14</v>
      </c>
      <c r="R2" s="21">
        <v>15</v>
      </c>
      <c r="S2" s="21">
        <v>16</v>
      </c>
      <c r="T2" s="21">
        <v>17</v>
      </c>
      <c r="U2" s="21">
        <v>18</v>
      </c>
      <c r="V2" s="21">
        <v>19</v>
      </c>
      <c r="W2" s="21">
        <v>20</v>
      </c>
      <c r="X2" s="21">
        <v>21</v>
      </c>
      <c r="Y2" s="21">
        <v>22</v>
      </c>
      <c r="Z2" s="21">
        <v>23</v>
      </c>
      <c r="AA2" s="21">
        <v>24</v>
      </c>
      <c r="AB2" s="21">
        <v>25</v>
      </c>
      <c r="AC2" s="21">
        <v>26</v>
      </c>
      <c r="AD2" s="21">
        <v>27</v>
      </c>
      <c r="AE2" s="21">
        <v>28</v>
      </c>
      <c r="AF2" s="21">
        <v>29</v>
      </c>
      <c r="AG2" s="21">
        <v>30</v>
      </c>
      <c r="AH2" s="21">
        <v>31</v>
      </c>
      <c r="AI2" s="21">
        <v>32</v>
      </c>
      <c r="AJ2" s="21">
        <v>33</v>
      </c>
      <c r="AK2" s="21">
        <v>34</v>
      </c>
      <c r="AL2" s="21">
        <v>35</v>
      </c>
      <c r="AM2" s="21">
        <v>36</v>
      </c>
      <c r="AN2" s="21">
        <v>37</v>
      </c>
      <c r="AO2" s="21">
        <v>38</v>
      </c>
      <c r="AP2" s="21">
        <v>39</v>
      </c>
      <c r="AQ2" s="21">
        <v>40</v>
      </c>
      <c r="AR2" s="21">
        <v>41</v>
      </c>
      <c r="AS2" s="21">
        <v>42</v>
      </c>
      <c r="AT2" s="21">
        <v>43</v>
      </c>
      <c r="AU2" s="21">
        <v>44</v>
      </c>
      <c r="AV2" s="21">
        <v>45</v>
      </c>
      <c r="AW2" s="21">
        <v>46</v>
      </c>
      <c r="AX2" s="21">
        <v>47</v>
      </c>
      <c r="AY2" s="21">
        <v>48</v>
      </c>
      <c r="AZ2" s="21">
        <v>49</v>
      </c>
      <c r="BA2" s="21">
        <v>50</v>
      </c>
      <c r="BB2" s="21">
        <v>51</v>
      </c>
      <c r="BC2" s="21">
        <v>52</v>
      </c>
      <c r="BD2" s="21">
        <v>53</v>
      </c>
      <c r="BE2" s="21">
        <v>54</v>
      </c>
      <c r="BF2" s="21">
        <v>55</v>
      </c>
      <c r="BG2" s="21">
        <v>56</v>
      </c>
      <c r="BH2" s="21">
        <v>57</v>
      </c>
      <c r="BI2" s="21">
        <v>58</v>
      </c>
      <c r="BJ2" s="21">
        <v>59</v>
      </c>
      <c r="BK2" s="21">
        <v>60</v>
      </c>
    </row>
    <row r="3" spans="1:63" ht="12.75" customHeight="1" x14ac:dyDescent="0.2">
      <c r="A3" s="205">
        <v>1</v>
      </c>
      <c r="B3" s="193" t="str">
        <f>Rezultati!C15</f>
        <v>Методика ПРМП (II)</v>
      </c>
      <c r="C3" s="193"/>
      <c r="D3" s="22">
        <v>5</v>
      </c>
      <c r="E3" s="22">
        <v>5</v>
      </c>
      <c r="F3" s="22">
        <v>5</v>
      </c>
      <c r="G3" s="22">
        <v>5</v>
      </c>
      <c r="H3" s="22">
        <v>4</v>
      </c>
      <c r="I3" s="22">
        <v>5</v>
      </c>
      <c r="J3" s="22">
        <v>5</v>
      </c>
      <c r="K3" s="22">
        <v>4</v>
      </c>
      <c r="L3" s="22">
        <v>5</v>
      </c>
      <c r="M3" s="22">
        <v>4</v>
      </c>
      <c r="N3" s="22">
        <v>5</v>
      </c>
      <c r="O3" s="22">
        <v>4</v>
      </c>
      <c r="P3" s="22">
        <v>5</v>
      </c>
      <c r="Q3" s="22">
        <v>4</v>
      </c>
      <c r="R3" s="22">
        <v>2</v>
      </c>
      <c r="S3" s="22">
        <v>4</v>
      </c>
      <c r="T3" s="22">
        <v>5</v>
      </c>
      <c r="U3" s="22">
        <v>5</v>
      </c>
      <c r="V3" s="22">
        <v>5</v>
      </c>
      <c r="W3" s="22">
        <v>5</v>
      </c>
      <c r="X3" s="22">
        <v>5</v>
      </c>
      <c r="Y3" s="22">
        <v>5</v>
      </c>
      <c r="Z3" s="22">
        <v>5</v>
      </c>
      <c r="AA3" s="22">
        <v>5</v>
      </c>
      <c r="AB3" s="22">
        <v>5</v>
      </c>
      <c r="AC3" s="22">
        <v>4</v>
      </c>
      <c r="AD3" s="22">
        <v>5</v>
      </c>
      <c r="AE3" s="22">
        <v>5</v>
      </c>
      <c r="AF3" s="22">
        <v>4</v>
      </c>
      <c r="AG3" s="22">
        <v>5</v>
      </c>
      <c r="AH3" s="22">
        <v>5</v>
      </c>
      <c r="AI3" s="22">
        <v>3</v>
      </c>
      <c r="AJ3" s="22">
        <v>5</v>
      </c>
      <c r="AK3" s="22">
        <v>4</v>
      </c>
      <c r="AL3" s="22">
        <v>5</v>
      </c>
      <c r="AM3" s="22">
        <v>5</v>
      </c>
      <c r="AN3" s="4">
        <v>5</v>
      </c>
      <c r="AO3" s="22">
        <v>4</v>
      </c>
      <c r="AP3" s="22">
        <v>5</v>
      </c>
      <c r="AQ3" s="22">
        <v>5</v>
      </c>
      <c r="AR3" s="22">
        <v>5</v>
      </c>
      <c r="AS3" s="22">
        <v>3</v>
      </c>
      <c r="AT3" s="22">
        <v>5</v>
      </c>
      <c r="AU3" s="22">
        <v>4</v>
      </c>
      <c r="AV3" s="22">
        <v>4</v>
      </c>
      <c r="AW3" s="22">
        <v>5</v>
      </c>
      <c r="AX3" s="22">
        <v>5</v>
      </c>
      <c r="AY3" s="22">
        <v>5</v>
      </c>
      <c r="AZ3" s="22">
        <v>5</v>
      </c>
      <c r="BA3" s="22">
        <v>4</v>
      </c>
      <c r="BB3" s="22">
        <v>5</v>
      </c>
      <c r="BC3" s="22">
        <v>5</v>
      </c>
      <c r="BD3" s="22">
        <v>5</v>
      </c>
      <c r="BE3" s="22">
        <v>5</v>
      </c>
      <c r="BF3" s="22">
        <v>5</v>
      </c>
      <c r="BG3" s="22">
        <v>3</v>
      </c>
      <c r="BH3" s="22">
        <v>3</v>
      </c>
      <c r="BI3" s="22">
        <v>5</v>
      </c>
      <c r="BJ3" s="22">
        <v>2</v>
      </c>
      <c r="BK3" s="22">
        <v>5</v>
      </c>
    </row>
    <row r="4" spans="1:63" ht="12.75" customHeight="1" x14ac:dyDescent="0.2">
      <c r="A4" s="206"/>
      <c r="B4" s="194" t="str">
        <f>Rezultati!C16</f>
        <v>Методика физичког васпитања (II)</v>
      </c>
      <c r="C4" s="194"/>
      <c r="D4" s="20">
        <v>5</v>
      </c>
      <c r="E4" s="20">
        <v>5</v>
      </c>
      <c r="F4" s="20">
        <v>5</v>
      </c>
      <c r="G4" s="20">
        <v>5</v>
      </c>
      <c r="H4" s="20">
        <v>4</v>
      </c>
      <c r="I4" s="20">
        <v>4</v>
      </c>
      <c r="J4" s="20">
        <v>3</v>
      </c>
      <c r="K4" s="20">
        <v>3</v>
      </c>
      <c r="L4" s="20">
        <v>5</v>
      </c>
      <c r="M4" s="20">
        <v>4</v>
      </c>
      <c r="N4" s="20">
        <v>5</v>
      </c>
      <c r="O4" s="20">
        <v>5</v>
      </c>
      <c r="P4" s="20">
        <v>5</v>
      </c>
      <c r="Q4" s="20">
        <v>1</v>
      </c>
      <c r="R4" s="20">
        <v>4</v>
      </c>
      <c r="S4" s="20">
        <v>4</v>
      </c>
      <c r="T4" s="20">
        <v>4</v>
      </c>
      <c r="U4" s="20">
        <v>3</v>
      </c>
      <c r="V4" s="20">
        <v>1</v>
      </c>
      <c r="W4" s="20">
        <v>4</v>
      </c>
      <c r="X4" s="20">
        <v>5</v>
      </c>
      <c r="Y4" s="20">
        <v>5</v>
      </c>
      <c r="Z4" s="20">
        <v>4</v>
      </c>
      <c r="AA4" s="20">
        <v>5</v>
      </c>
      <c r="AB4" s="20">
        <v>5</v>
      </c>
      <c r="AC4" s="20">
        <v>4</v>
      </c>
      <c r="AD4" s="20">
        <v>5</v>
      </c>
      <c r="AE4" s="20">
        <v>4</v>
      </c>
      <c r="AF4" s="20">
        <v>5</v>
      </c>
      <c r="AG4" s="20">
        <v>5</v>
      </c>
      <c r="AH4" s="20">
        <v>5</v>
      </c>
      <c r="AI4" s="20">
        <v>4</v>
      </c>
      <c r="AJ4" s="20">
        <v>5</v>
      </c>
      <c r="AK4" s="20">
        <v>4</v>
      </c>
      <c r="AL4" s="20">
        <v>5</v>
      </c>
      <c r="AM4" s="20">
        <v>5</v>
      </c>
      <c r="AN4" s="4">
        <v>5</v>
      </c>
      <c r="AO4" s="20">
        <v>4</v>
      </c>
      <c r="AP4" s="20">
        <v>5</v>
      </c>
      <c r="AQ4" s="20">
        <v>3</v>
      </c>
      <c r="AR4" s="20">
        <v>5</v>
      </c>
      <c r="AS4" s="20">
        <v>5</v>
      </c>
      <c r="AT4" s="20">
        <v>3</v>
      </c>
      <c r="AU4" s="20">
        <v>4</v>
      </c>
      <c r="AV4" s="20">
        <v>4</v>
      </c>
      <c r="AW4" s="20">
        <v>5</v>
      </c>
      <c r="AX4" s="20">
        <v>4</v>
      </c>
      <c r="AY4" s="20">
        <v>3</v>
      </c>
      <c r="AZ4" s="20">
        <v>5</v>
      </c>
      <c r="BA4" s="20">
        <v>5</v>
      </c>
      <c r="BB4" s="20">
        <v>5</v>
      </c>
      <c r="BC4" s="20">
        <v>5</v>
      </c>
      <c r="BD4" s="20">
        <v>5</v>
      </c>
      <c r="BE4" s="20">
        <v>4</v>
      </c>
      <c r="BF4" s="20">
        <v>5</v>
      </c>
      <c r="BG4" s="20">
        <v>5</v>
      </c>
      <c r="BH4" s="20">
        <v>3</v>
      </c>
      <c r="BI4" s="20">
        <v>5</v>
      </c>
      <c r="BJ4" s="20">
        <v>3</v>
      </c>
      <c r="BK4" s="20">
        <v>5</v>
      </c>
    </row>
    <row r="5" spans="1:63" ht="12.75" customHeight="1" x14ac:dyDescent="0.2">
      <c r="A5" s="206"/>
      <c r="B5" s="194" t="str">
        <f>Rezultati!C17</f>
        <v>Методика ликовног васпитања (II)</v>
      </c>
      <c r="C5" s="194"/>
      <c r="D5" s="20">
        <v>5</v>
      </c>
      <c r="E5" s="20">
        <v>5</v>
      </c>
      <c r="F5" s="20">
        <v>5</v>
      </c>
      <c r="G5" s="20">
        <v>3</v>
      </c>
      <c r="H5" s="20">
        <v>2</v>
      </c>
      <c r="I5" s="20">
        <v>5</v>
      </c>
      <c r="J5" s="20">
        <v>5</v>
      </c>
      <c r="K5" s="20">
        <v>3</v>
      </c>
      <c r="L5" s="20">
        <v>5</v>
      </c>
      <c r="M5" s="20">
        <v>5</v>
      </c>
      <c r="N5" s="20">
        <v>5</v>
      </c>
      <c r="O5" s="20">
        <v>5</v>
      </c>
      <c r="P5" s="20">
        <v>5</v>
      </c>
      <c r="Q5" s="20">
        <v>5</v>
      </c>
      <c r="R5" s="20">
        <v>5</v>
      </c>
      <c r="S5" s="20">
        <v>4</v>
      </c>
      <c r="T5" s="20">
        <v>4</v>
      </c>
      <c r="U5" s="20">
        <v>3</v>
      </c>
      <c r="V5" s="20">
        <v>4</v>
      </c>
      <c r="W5" s="20">
        <v>4</v>
      </c>
      <c r="X5" s="20">
        <v>5</v>
      </c>
      <c r="Y5" s="20">
        <v>4</v>
      </c>
      <c r="Z5" s="20">
        <v>4</v>
      </c>
      <c r="AA5" s="20">
        <v>4</v>
      </c>
      <c r="AB5" s="20">
        <v>4</v>
      </c>
      <c r="AC5" s="20">
        <v>3</v>
      </c>
      <c r="AD5" s="20">
        <v>5</v>
      </c>
      <c r="AE5" s="20">
        <v>5</v>
      </c>
      <c r="AF5" s="20">
        <v>5</v>
      </c>
      <c r="AG5" s="20">
        <v>5</v>
      </c>
      <c r="AH5" s="20">
        <v>5</v>
      </c>
      <c r="AI5" s="20">
        <v>5</v>
      </c>
      <c r="AJ5" s="20">
        <v>5</v>
      </c>
      <c r="AK5" s="20">
        <v>4</v>
      </c>
      <c r="AL5" s="20">
        <v>5</v>
      </c>
      <c r="AM5" s="20">
        <v>5</v>
      </c>
      <c r="AN5" s="4">
        <v>5</v>
      </c>
      <c r="AO5" s="20">
        <v>5</v>
      </c>
      <c r="AP5" s="20">
        <v>5</v>
      </c>
      <c r="AQ5" s="20">
        <v>5</v>
      </c>
      <c r="AR5" s="20">
        <v>5</v>
      </c>
      <c r="AS5" s="20">
        <v>4</v>
      </c>
      <c r="AT5" s="20">
        <v>4</v>
      </c>
      <c r="AU5" s="20">
        <v>4</v>
      </c>
      <c r="AV5" s="20">
        <v>5</v>
      </c>
      <c r="AW5" s="20">
        <v>5</v>
      </c>
      <c r="AX5" s="20">
        <v>4</v>
      </c>
      <c r="AY5" s="20">
        <v>4</v>
      </c>
      <c r="AZ5" s="20">
        <v>5</v>
      </c>
      <c r="BA5" s="20">
        <v>5</v>
      </c>
      <c r="BB5" s="20">
        <v>4</v>
      </c>
      <c r="BC5" s="20">
        <v>5</v>
      </c>
      <c r="BD5" s="20">
        <v>5</v>
      </c>
      <c r="BE5" s="20">
        <v>5</v>
      </c>
      <c r="BF5" s="20">
        <v>5</v>
      </c>
      <c r="BG5" s="20">
        <v>5</v>
      </c>
      <c r="BH5" s="20">
        <v>4</v>
      </c>
      <c r="BI5" s="20">
        <v>5</v>
      </c>
      <c r="BJ5" s="20">
        <v>2</v>
      </c>
      <c r="BK5" s="20">
        <v>5</v>
      </c>
    </row>
    <row r="6" spans="1:63" ht="12.75" customHeight="1" x14ac:dyDescent="0.2">
      <c r="A6" s="206"/>
      <c r="B6" s="194" t="str">
        <f>Rezultati!C18</f>
        <v>Стручно педагошка пракса (IV)</v>
      </c>
      <c r="C6" s="194"/>
      <c r="D6" s="20">
        <v>5</v>
      </c>
      <c r="E6" s="20">
        <v>5</v>
      </c>
      <c r="F6" s="20">
        <v>5</v>
      </c>
      <c r="G6" s="20">
        <v>5</v>
      </c>
      <c r="H6" s="20">
        <v>3</v>
      </c>
      <c r="I6" s="20">
        <v>5</v>
      </c>
      <c r="J6" s="20">
        <v>5</v>
      </c>
      <c r="K6" s="20">
        <v>4</v>
      </c>
      <c r="L6" s="20">
        <v>5</v>
      </c>
      <c r="M6" s="20">
        <v>5</v>
      </c>
      <c r="N6" s="20">
        <v>5</v>
      </c>
      <c r="O6" s="20">
        <v>5</v>
      </c>
      <c r="P6" s="20">
        <v>5</v>
      </c>
      <c r="Q6" s="20">
        <v>5</v>
      </c>
      <c r="R6" s="20">
        <v>5</v>
      </c>
      <c r="S6" s="20">
        <v>5</v>
      </c>
      <c r="T6" s="20">
        <v>5</v>
      </c>
      <c r="U6" s="20">
        <v>5</v>
      </c>
      <c r="V6" s="20">
        <v>5</v>
      </c>
      <c r="W6" s="20">
        <v>5</v>
      </c>
      <c r="X6" s="20">
        <v>5</v>
      </c>
      <c r="Y6" s="20">
        <v>5</v>
      </c>
      <c r="Z6" s="20">
        <v>5</v>
      </c>
      <c r="AA6" s="20">
        <v>5</v>
      </c>
      <c r="AB6" s="20">
        <v>5</v>
      </c>
      <c r="AC6" s="20">
        <v>5</v>
      </c>
      <c r="AD6" s="20">
        <v>5</v>
      </c>
      <c r="AE6" s="20">
        <v>5</v>
      </c>
      <c r="AF6" s="20">
        <v>5</v>
      </c>
      <c r="AG6" s="20">
        <v>5</v>
      </c>
      <c r="AH6" s="20">
        <v>5</v>
      </c>
      <c r="AI6" s="20">
        <v>5</v>
      </c>
      <c r="AJ6" s="20">
        <v>5</v>
      </c>
      <c r="AK6" s="20">
        <v>5</v>
      </c>
      <c r="AL6" s="20">
        <v>5</v>
      </c>
      <c r="AM6" s="20">
        <v>5</v>
      </c>
      <c r="AN6" s="4">
        <v>5</v>
      </c>
      <c r="AO6" s="20">
        <v>5</v>
      </c>
      <c r="AP6" s="20">
        <v>5</v>
      </c>
      <c r="AQ6" s="20">
        <v>5</v>
      </c>
      <c r="AR6" s="20">
        <v>5</v>
      </c>
      <c r="AS6" s="20">
        <v>5</v>
      </c>
      <c r="AT6" s="20">
        <v>5</v>
      </c>
      <c r="AU6" s="20">
        <v>5</v>
      </c>
      <c r="AV6" s="20">
        <v>5</v>
      </c>
      <c r="AW6" s="20">
        <v>5</v>
      </c>
      <c r="AX6" s="20">
        <v>4</v>
      </c>
      <c r="AY6" s="20">
        <v>5</v>
      </c>
      <c r="AZ6" s="20">
        <v>5</v>
      </c>
      <c r="BA6" s="20">
        <v>5</v>
      </c>
      <c r="BB6" s="20">
        <v>5</v>
      </c>
      <c r="BC6" s="20">
        <v>5</v>
      </c>
      <c r="BD6" s="20">
        <v>5</v>
      </c>
      <c r="BE6" s="20">
        <v>5</v>
      </c>
      <c r="BF6" s="20">
        <v>5</v>
      </c>
      <c r="BG6" s="20">
        <v>5</v>
      </c>
      <c r="BH6" s="20">
        <v>5</v>
      </c>
      <c r="BI6" s="20">
        <v>5</v>
      </c>
      <c r="BJ6" s="20">
        <v>5</v>
      </c>
      <c r="BK6" s="20">
        <v>5</v>
      </c>
    </row>
    <row r="7" spans="1:63" ht="12.75" customHeight="1" x14ac:dyDescent="0.2">
      <c r="A7" s="206"/>
      <c r="B7" s="194" t="str">
        <f>Rezultati!C19</f>
        <v>Васпитање за толеранцију: инклуз. и мултик.</v>
      </c>
      <c r="C7" s="194"/>
      <c r="D7" s="20">
        <v>5</v>
      </c>
      <c r="E7" s="20">
        <v>5</v>
      </c>
      <c r="F7" s="20"/>
      <c r="G7" s="20"/>
      <c r="H7" s="20"/>
      <c r="I7" s="20">
        <v>4</v>
      </c>
      <c r="J7" s="20">
        <v>5</v>
      </c>
      <c r="K7" s="20"/>
      <c r="L7" s="20"/>
      <c r="M7" s="20"/>
      <c r="N7" s="20"/>
      <c r="O7" s="20"/>
      <c r="P7" s="20"/>
      <c r="Q7" s="20"/>
      <c r="R7" s="20">
        <v>5</v>
      </c>
      <c r="S7" s="20">
        <v>5</v>
      </c>
      <c r="T7" s="20">
        <v>5</v>
      </c>
      <c r="U7" s="20"/>
      <c r="V7" s="20"/>
      <c r="W7" s="20"/>
      <c r="X7" s="20"/>
      <c r="Y7" s="20"/>
      <c r="Z7" s="20">
        <v>5</v>
      </c>
      <c r="AA7" s="20">
        <v>5</v>
      </c>
      <c r="AB7" s="20">
        <v>5</v>
      </c>
      <c r="AC7" s="20">
        <v>5</v>
      </c>
      <c r="AD7" s="20"/>
      <c r="AE7" s="20"/>
      <c r="AF7" s="20">
        <v>4</v>
      </c>
      <c r="AG7" s="20">
        <v>5</v>
      </c>
      <c r="AH7" s="20"/>
      <c r="AI7" s="20">
        <v>3</v>
      </c>
      <c r="AJ7" s="20">
        <v>5</v>
      </c>
      <c r="AK7" s="20">
        <v>5</v>
      </c>
      <c r="AL7" s="20"/>
      <c r="AM7" s="20"/>
      <c r="AN7" s="4"/>
      <c r="AO7" s="20"/>
      <c r="AP7" s="20">
        <v>4</v>
      </c>
      <c r="AQ7" s="20">
        <v>5</v>
      </c>
      <c r="AR7" s="20"/>
      <c r="AS7" s="20">
        <v>2</v>
      </c>
      <c r="AT7" s="20"/>
      <c r="AU7" s="20">
        <v>5</v>
      </c>
      <c r="AV7" s="20">
        <v>5</v>
      </c>
      <c r="AW7" s="20">
        <v>5</v>
      </c>
      <c r="AX7" s="20">
        <v>5</v>
      </c>
      <c r="AY7" s="20">
        <v>5</v>
      </c>
      <c r="AZ7" s="20">
        <v>5</v>
      </c>
      <c r="BA7" s="20">
        <v>5</v>
      </c>
      <c r="BB7" s="20">
        <v>5</v>
      </c>
      <c r="BC7" s="20">
        <v>5</v>
      </c>
      <c r="BD7" s="20">
        <v>3</v>
      </c>
      <c r="BE7" s="20"/>
      <c r="BF7" s="20">
        <v>5</v>
      </c>
      <c r="BG7" s="20">
        <v>5</v>
      </c>
      <c r="BH7" s="20">
        <v>5</v>
      </c>
      <c r="BI7" s="20">
        <v>5</v>
      </c>
      <c r="BJ7" s="20">
        <v>4</v>
      </c>
      <c r="BK7" s="20"/>
    </row>
    <row r="8" spans="1:63" ht="12.75" customHeight="1" x14ac:dyDescent="0.2">
      <c r="A8" s="206"/>
      <c r="B8" s="194" t="str">
        <f>Rezultati!C20</f>
        <v>Рад са даровитом децом</v>
      </c>
      <c r="C8" s="194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>
        <v>4</v>
      </c>
      <c r="AG8" s="20"/>
      <c r="AH8" s="20"/>
      <c r="AI8" s="20"/>
      <c r="AJ8" s="20"/>
      <c r="AK8" s="20"/>
      <c r="AL8" s="20"/>
      <c r="AM8" s="20"/>
      <c r="AN8" s="4"/>
      <c r="AO8" s="20"/>
      <c r="AP8" s="20"/>
      <c r="AQ8" s="20"/>
      <c r="AR8" s="20"/>
      <c r="AS8" s="20">
        <v>2</v>
      </c>
      <c r="AT8" s="20"/>
      <c r="AU8" s="20"/>
      <c r="AV8" s="20">
        <v>4</v>
      </c>
      <c r="AW8" s="20"/>
      <c r="AX8" s="20"/>
      <c r="AY8" s="20"/>
      <c r="AZ8" s="20"/>
      <c r="BA8" s="20"/>
      <c r="BB8" s="20"/>
      <c r="BC8" s="20"/>
      <c r="BD8" s="20"/>
      <c r="BE8" s="20"/>
      <c r="BF8" s="20">
        <v>5</v>
      </c>
      <c r="BG8" s="20">
        <v>4</v>
      </c>
      <c r="BH8" s="20">
        <v>5</v>
      </c>
      <c r="BI8" s="20"/>
      <c r="BJ8" s="20"/>
      <c r="BK8" s="20"/>
    </row>
    <row r="9" spans="1:63" ht="12.75" customHeight="1" x14ac:dyDescent="0.2">
      <c r="A9" s="206"/>
      <c r="B9" s="194" t="str">
        <f>Rezultati!C21</f>
        <v>Хигијена</v>
      </c>
      <c r="C9" s="194"/>
      <c r="D9" s="20"/>
      <c r="E9" s="20"/>
      <c r="F9" s="20">
        <v>5</v>
      </c>
      <c r="G9" s="20">
        <v>5</v>
      </c>
      <c r="H9" s="20">
        <v>3</v>
      </c>
      <c r="I9" s="20"/>
      <c r="J9" s="20"/>
      <c r="K9" s="20">
        <v>4</v>
      </c>
      <c r="L9" s="20">
        <v>5</v>
      </c>
      <c r="M9" s="20">
        <v>5</v>
      </c>
      <c r="N9" s="20">
        <v>5</v>
      </c>
      <c r="O9" s="20">
        <v>5</v>
      </c>
      <c r="P9" s="20">
        <v>5</v>
      </c>
      <c r="Q9" s="20">
        <v>5</v>
      </c>
      <c r="R9" s="20"/>
      <c r="S9" s="20"/>
      <c r="T9" s="20"/>
      <c r="U9" s="20">
        <v>5</v>
      </c>
      <c r="V9" s="20">
        <v>4</v>
      </c>
      <c r="W9" s="20">
        <v>3</v>
      </c>
      <c r="X9" s="20"/>
      <c r="Y9" s="20"/>
      <c r="Z9" s="20"/>
      <c r="AA9" s="20"/>
      <c r="AB9" s="20"/>
      <c r="AC9" s="20"/>
      <c r="AD9" s="20">
        <v>5</v>
      </c>
      <c r="AE9" s="20">
        <v>5</v>
      </c>
      <c r="AF9" s="20">
        <v>3</v>
      </c>
      <c r="AG9" s="20">
        <v>5</v>
      </c>
      <c r="AH9" s="20">
        <v>5</v>
      </c>
      <c r="AI9" s="20">
        <v>4</v>
      </c>
      <c r="AJ9" s="20"/>
      <c r="AK9" s="20"/>
      <c r="AL9" s="20">
        <v>5</v>
      </c>
      <c r="AM9" s="20">
        <v>5</v>
      </c>
      <c r="AN9" s="4">
        <v>5</v>
      </c>
      <c r="AO9" s="20">
        <v>5</v>
      </c>
      <c r="AP9" s="20"/>
      <c r="AQ9" s="20"/>
      <c r="AR9" s="20">
        <v>5</v>
      </c>
      <c r="AS9" s="20">
        <v>3</v>
      </c>
      <c r="AT9" s="20">
        <v>5</v>
      </c>
      <c r="AU9" s="20"/>
      <c r="AV9" s="20"/>
      <c r="AW9" s="20">
        <v>3</v>
      </c>
      <c r="AX9" s="20">
        <v>3</v>
      </c>
      <c r="AY9" s="20"/>
      <c r="AZ9" s="20"/>
      <c r="BA9" s="20"/>
      <c r="BB9" s="20"/>
      <c r="BC9" s="20"/>
      <c r="BD9" s="20"/>
      <c r="BE9" s="20">
        <v>5</v>
      </c>
      <c r="BF9" s="20">
        <v>5</v>
      </c>
      <c r="BG9" s="20"/>
      <c r="BH9" s="20">
        <v>3</v>
      </c>
      <c r="BI9" s="20"/>
      <c r="BJ9" s="20"/>
      <c r="BK9" s="20">
        <v>5</v>
      </c>
    </row>
    <row r="10" spans="1:63" ht="12.75" customHeight="1" thickBot="1" x14ac:dyDescent="0.25">
      <c r="A10" s="206"/>
      <c r="B10" s="194" t="str">
        <f>Rezultati!C22</f>
        <v>Сарадња породице и дечјег вртића</v>
      </c>
      <c r="C10" s="194"/>
      <c r="D10" s="20">
        <v>5</v>
      </c>
      <c r="E10" s="20">
        <v>5</v>
      </c>
      <c r="F10" s="20">
        <v>5</v>
      </c>
      <c r="G10" s="20">
        <v>5</v>
      </c>
      <c r="H10" s="20">
        <v>5</v>
      </c>
      <c r="I10" s="20">
        <v>3</v>
      </c>
      <c r="J10" s="20">
        <v>5</v>
      </c>
      <c r="K10" s="20">
        <v>5</v>
      </c>
      <c r="L10" s="20">
        <v>5</v>
      </c>
      <c r="M10" s="20">
        <v>5</v>
      </c>
      <c r="N10" s="20">
        <v>5</v>
      </c>
      <c r="O10" s="20">
        <v>5</v>
      </c>
      <c r="P10" s="20">
        <v>5</v>
      </c>
      <c r="Q10" s="20">
        <v>5</v>
      </c>
      <c r="R10" s="20">
        <v>4</v>
      </c>
      <c r="S10" s="20">
        <v>4</v>
      </c>
      <c r="T10" s="20">
        <v>5</v>
      </c>
      <c r="U10" s="20">
        <v>5</v>
      </c>
      <c r="V10" s="20">
        <v>5</v>
      </c>
      <c r="W10" s="20">
        <v>5</v>
      </c>
      <c r="X10" s="20">
        <v>5</v>
      </c>
      <c r="Y10" s="20">
        <v>5</v>
      </c>
      <c r="Z10" s="20">
        <v>5</v>
      </c>
      <c r="AA10" s="20">
        <v>5</v>
      </c>
      <c r="AB10" s="20">
        <v>5</v>
      </c>
      <c r="AC10" s="20">
        <v>5</v>
      </c>
      <c r="AD10" s="20">
        <v>5</v>
      </c>
      <c r="AE10" s="20">
        <v>5</v>
      </c>
      <c r="AF10" s="20">
        <v>5</v>
      </c>
      <c r="AG10" s="20"/>
      <c r="AH10" s="20">
        <v>5</v>
      </c>
      <c r="AI10" s="20"/>
      <c r="AJ10" s="20">
        <v>5</v>
      </c>
      <c r="AK10" s="20">
        <v>4</v>
      </c>
      <c r="AL10" s="20">
        <v>5</v>
      </c>
      <c r="AM10" s="20">
        <v>5</v>
      </c>
      <c r="AN10" s="4">
        <v>5</v>
      </c>
      <c r="AO10" s="20">
        <v>5</v>
      </c>
      <c r="AP10" s="20">
        <v>5</v>
      </c>
      <c r="AQ10" s="20">
        <v>5</v>
      </c>
      <c r="AR10" s="20">
        <v>5</v>
      </c>
      <c r="AS10" s="20">
        <v>5</v>
      </c>
      <c r="AT10" s="20">
        <v>5</v>
      </c>
      <c r="AU10" s="20">
        <v>5</v>
      </c>
      <c r="AV10" s="20">
        <v>5</v>
      </c>
      <c r="AW10" s="20"/>
      <c r="AX10" s="20"/>
      <c r="AY10" s="20">
        <v>5</v>
      </c>
      <c r="AZ10" s="20">
        <v>5</v>
      </c>
      <c r="BA10" s="20">
        <v>5</v>
      </c>
      <c r="BB10" s="20">
        <v>5</v>
      </c>
      <c r="BC10" s="20">
        <v>5</v>
      </c>
      <c r="BD10" s="20">
        <v>5</v>
      </c>
      <c r="BE10" s="20">
        <v>5</v>
      </c>
      <c r="BF10" s="20">
        <v>5</v>
      </c>
      <c r="BG10" s="20">
        <v>5</v>
      </c>
      <c r="BH10" s="20">
        <v>5</v>
      </c>
      <c r="BI10" s="20">
        <v>5</v>
      </c>
      <c r="BJ10" s="20">
        <v>5</v>
      </c>
      <c r="BK10" s="20">
        <v>5</v>
      </c>
    </row>
    <row r="11" spans="1:63" s="15" customFormat="1" ht="13.5" thickBot="1" x14ac:dyDescent="0.25">
      <c r="A11" s="207"/>
      <c r="B11" s="208"/>
      <c r="C11" s="208"/>
      <c r="D11" s="37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</row>
    <row r="12" spans="1:63" ht="13.5" thickBot="1" x14ac:dyDescent="0.25">
      <c r="A12" s="38">
        <v>2</v>
      </c>
      <c r="B12" s="209" t="str">
        <f>Rezultati!C26</f>
        <v>ОЦЕНЕ</v>
      </c>
      <c r="C12" s="210"/>
      <c r="D12" s="31">
        <v>5</v>
      </c>
      <c r="E12" s="31">
        <v>5</v>
      </c>
      <c r="F12" s="31">
        <v>5</v>
      </c>
      <c r="G12" s="31">
        <v>4</v>
      </c>
      <c r="H12" s="31">
        <v>3</v>
      </c>
      <c r="I12" s="31">
        <v>4</v>
      </c>
      <c r="J12" s="31">
        <v>4</v>
      </c>
      <c r="K12" s="31">
        <v>4</v>
      </c>
      <c r="L12" s="31">
        <v>4</v>
      </c>
      <c r="M12" s="31">
        <v>4</v>
      </c>
      <c r="N12" s="31">
        <v>5</v>
      </c>
      <c r="O12" s="31">
        <v>4</v>
      </c>
      <c r="P12" s="31">
        <v>5</v>
      </c>
      <c r="Q12" s="31">
        <v>4</v>
      </c>
      <c r="R12" s="31">
        <v>5</v>
      </c>
      <c r="S12" s="31">
        <v>4</v>
      </c>
      <c r="T12" s="31">
        <v>5</v>
      </c>
      <c r="U12" s="31">
        <v>5</v>
      </c>
      <c r="V12" s="31">
        <v>4</v>
      </c>
      <c r="W12" s="31">
        <v>4</v>
      </c>
      <c r="X12" s="31">
        <v>5</v>
      </c>
      <c r="Y12" s="31">
        <v>4</v>
      </c>
      <c r="Z12" s="31">
        <v>5</v>
      </c>
      <c r="AA12" s="31">
        <v>5</v>
      </c>
      <c r="AB12" s="31">
        <v>5</v>
      </c>
      <c r="AC12" s="31">
        <v>4</v>
      </c>
      <c r="AD12" s="31">
        <v>5</v>
      </c>
      <c r="AE12" s="31">
        <v>5</v>
      </c>
      <c r="AF12" s="31">
        <v>4</v>
      </c>
      <c r="AG12" s="31">
        <v>5</v>
      </c>
      <c r="AH12" s="31">
        <v>5</v>
      </c>
      <c r="AI12" s="31">
        <v>4</v>
      </c>
      <c r="AJ12" s="31">
        <v>5</v>
      </c>
      <c r="AK12" s="31">
        <v>4</v>
      </c>
      <c r="AL12" s="31">
        <v>5</v>
      </c>
      <c r="AM12" s="31">
        <v>5</v>
      </c>
      <c r="AN12" s="31">
        <v>5</v>
      </c>
      <c r="AO12" s="31">
        <v>4</v>
      </c>
      <c r="AP12" s="31">
        <v>5</v>
      </c>
      <c r="AQ12" s="31">
        <v>4</v>
      </c>
      <c r="AR12" s="31">
        <v>5</v>
      </c>
      <c r="AS12" s="31">
        <v>4</v>
      </c>
      <c r="AT12" s="31">
        <v>5</v>
      </c>
      <c r="AU12" s="31">
        <v>4</v>
      </c>
      <c r="AV12" s="31">
        <v>4</v>
      </c>
      <c r="AW12" s="31">
        <v>4</v>
      </c>
      <c r="AX12" s="31">
        <v>4</v>
      </c>
      <c r="AY12" s="31">
        <v>4</v>
      </c>
      <c r="AZ12" s="31">
        <v>5</v>
      </c>
      <c r="BA12" s="31">
        <v>4</v>
      </c>
      <c r="BB12" s="31">
        <v>5</v>
      </c>
      <c r="BC12" s="31">
        <v>5</v>
      </c>
      <c r="BD12" s="31">
        <v>5</v>
      </c>
      <c r="BE12" s="31">
        <v>5</v>
      </c>
      <c r="BF12" s="31">
        <v>5</v>
      </c>
      <c r="BG12" s="31">
        <v>5</v>
      </c>
      <c r="BH12" s="31">
        <v>4</v>
      </c>
      <c r="BI12" s="31">
        <v>5</v>
      </c>
      <c r="BJ12" s="31">
        <v>4</v>
      </c>
      <c r="BK12" s="31">
        <v>4</v>
      </c>
    </row>
    <row r="13" spans="1:63" ht="13.5" thickBot="1" x14ac:dyDescent="0.25">
      <c r="A13" s="199"/>
      <c r="B13" s="200"/>
      <c r="C13" s="201"/>
      <c r="D13" s="37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</row>
    <row r="14" spans="1:63" x14ac:dyDescent="0.2">
      <c r="A14" s="202">
        <v>3</v>
      </c>
      <c r="B14" s="195" t="str">
        <f>Rezultati!C38</f>
        <v>оптималан</v>
      </c>
      <c r="C14" s="196"/>
      <c r="D14" s="22" t="s">
        <v>70</v>
      </c>
      <c r="E14" s="22" t="s">
        <v>70</v>
      </c>
      <c r="F14" s="47" t="s">
        <v>70</v>
      </c>
      <c r="G14" s="47" t="s">
        <v>70</v>
      </c>
      <c r="H14" s="22"/>
      <c r="I14" s="47"/>
      <c r="J14" s="47" t="s">
        <v>70</v>
      </c>
      <c r="K14" s="22"/>
      <c r="L14" s="22" t="s">
        <v>70</v>
      </c>
      <c r="M14" s="47" t="s">
        <v>70</v>
      </c>
      <c r="N14" s="22" t="s">
        <v>70</v>
      </c>
      <c r="O14" s="22" t="s">
        <v>70</v>
      </c>
      <c r="P14" s="22" t="s">
        <v>70</v>
      </c>
      <c r="Q14" s="47" t="s">
        <v>70</v>
      </c>
      <c r="R14" s="47" t="s">
        <v>70</v>
      </c>
      <c r="S14" s="22" t="s">
        <v>70</v>
      </c>
      <c r="T14" s="22" t="s">
        <v>70</v>
      </c>
      <c r="U14" s="47" t="s">
        <v>70</v>
      </c>
      <c r="V14" s="22" t="s">
        <v>70</v>
      </c>
      <c r="W14" s="22" t="s">
        <v>70</v>
      </c>
      <c r="X14" s="22" t="s">
        <v>70</v>
      </c>
      <c r="Y14" s="48" t="s">
        <v>70</v>
      </c>
      <c r="Z14" s="47" t="s">
        <v>70</v>
      </c>
      <c r="AA14" s="47" t="s">
        <v>70</v>
      </c>
      <c r="AB14" s="47" t="s">
        <v>70</v>
      </c>
      <c r="AC14" s="22"/>
      <c r="AD14" s="22" t="s">
        <v>70</v>
      </c>
      <c r="AE14" s="22" t="s">
        <v>70</v>
      </c>
      <c r="AF14" s="22" t="s">
        <v>70</v>
      </c>
      <c r="AG14" s="22" t="s">
        <v>70</v>
      </c>
      <c r="AH14" s="22" t="s">
        <v>70</v>
      </c>
      <c r="AI14" s="22" t="s">
        <v>70</v>
      </c>
      <c r="AJ14" s="22" t="s">
        <v>70</v>
      </c>
      <c r="AK14" s="22" t="s">
        <v>70</v>
      </c>
      <c r="AL14" s="22" t="s">
        <v>70</v>
      </c>
      <c r="AM14" s="22" t="s">
        <v>70</v>
      </c>
      <c r="AN14" s="22" t="s">
        <v>70</v>
      </c>
      <c r="AO14" s="22" t="s">
        <v>70</v>
      </c>
      <c r="AP14" s="22" t="s">
        <v>70</v>
      </c>
      <c r="AQ14" s="22"/>
      <c r="AR14" s="22" t="s">
        <v>70</v>
      </c>
      <c r="AS14" s="22" t="s">
        <v>70</v>
      </c>
      <c r="AT14" s="22" t="s">
        <v>70</v>
      </c>
      <c r="AU14" s="22" t="s">
        <v>70</v>
      </c>
      <c r="AV14" s="22" t="s">
        <v>70</v>
      </c>
      <c r="AW14" s="33" t="s">
        <v>70</v>
      </c>
      <c r="AX14" s="33" t="s">
        <v>70</v>
      </c>
      <c r="AY14" s="33" t="s">
        <v>70</v>
      </c>
      <c r="AZ14" s="33" t="s">
        <v>70</v>
      </c>
      <c r="BA14" s="33" t="s">
        <v>70</v>
      </c>
      <c r="BB14" s="33" t="s">
        <v>70</v>
      </c>
      <c r="BC14" s="33" t="s">
        <v>70</v>
      </c>
      <c r="BD14" s="33" t="s">
        <v>70</v>
      </c>
      <c r="BE14" s="33" t="s">
        <v>70</v>
      </c>
      <c r="BF14" s="33" t="s">
        <v>70</v>
      </c>
      <c r="BG14" s="33" t="s">
        <v>70</v>
      </c>
      <c r="BH14" s="33" t="s">
        <v>70</v>
      </c>
      <c r="BI14" s="33" t="s">
        <v>70</v>
      </c>
      <c r="BJ14" s="33" t="s">
        <v>70</v>
      </c>
      <c r="BK14" s="33" t="s">
        <v>70</v>
      </c>
    </row>
    <row r="15" spans="1:63" x14ac:dyDescent="0.2">
      <c r="A15" s="203"/>
      <c r="B15" s="197" t="str">
        <f>Rezultati!C39</f>
        <v>мали</v>
      </c>
      <c r="C15" s="198"/>
      <c r="D15" s="20"/>
      <c r="E15" s="46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 spans="1:63" ht="13.5" thickBot="1" x14ac:dyDescent="0.25">
      <c r="A16" s="204"/>
      <c r="B16" s="197" t="str">
        <f>Rezultati!C40</f>
        <v>велики</v>
      </c>
      <c r="C16" s="198"/>
      <c r="D16" s="45"/>
      <c r="E16" s="23"/>
      <c r="F16" s="23"/>
      <c r="G16" s="23"/>
      <c r="H16" s="45" t="s">
        <v>70</v>
      </c>
      <c r="I16" s="23" t="s">
        <v>70</v>
      </c>
      <c r="J16" s="23"/>
      <c r="K16" s="23" t="s">
        <v>70</v>
      </c>
      <c r="L16" s="45"/>
      <c r="M16" s="23"/>
      <c r="N16" s="23"/>
      <c r="O16" s="45"/>
      <c r="P16" s="45"/>
      <c r="Q16" s="23"/>
      <c r="R16" s="23"/>
      <c r="S16" s="45"/>
      <c r="T16" s="23"/>
      <c r="U16" s="23"/>
      <c r="V16" s="45"/>
      <c r="W16" s="45"/>
      <c r="X16" s="23"/>
      <c r="Y16" s="23"/>
      <c r="Z16" s="23"/>
      <c r="AA16" s="23"/>
      <c r="AB16" s="23"/>
      <c r="AC16" s="45" t="s">
        <v>70</v>
      </c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 t="s">
        <v>70</v>
      </c>
      <c r="AR16" s="23"/>
      <c r="AS16" s="23"/>
      <c r="AT16" s="23"/>
      <c r="AU16" s="23"/>
      <c r="AV16" s="23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</row>
    <row r="17" spans="1:63" ht="13.5" thickBot="1" x14ac:dyDescent="0.25">
      <c r="A17" s="199"/>
      <c r="B17" s="200"/>
      <c r="C17" s="201"/>
      <c r="D17" s="37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</row>
    <row r="18" spans="1:63" x14ac:dyDescent="0.2">
      <c r="A18" s="190">
        <v>4</v>
      </c>
      <c r="B18" s="193" t="str">
        <f>Rezultati!C48</f>
        <v>Методика ПРМП (II)</v>
      </c>
      <c r="C18" s="193"/>
      <c r="D18" s="26"/>
      <c r="E18" s="22"/>
      <c r="F18" s="22" t="s">
        <v>70</v>
      </c>
      <c r="G18" s="22" t="s">
        <v>70</v>
      </c>
      <c r="H18" s="22"/>
      <c r="I18" s="22"/>
      <c r="J18" s="22"/>
      <c r="K18" s="22"/>
      <c r="L18" s="22"/>
      <c r="M18" s="22"/>
      <c r="N18" s="22" t="s">
        <v>70</v>
      </c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 t="s">
        <v>70</v>
      </c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 t="s">
        <v>70</v>
      </c>
      <c r="AQ18" s="22"/>
      <c r="AR18" s="22"/>
      <c r="AS18" s="22"/>
      <c r="AT18" s="22"/>
      <c r="AU18" s="22" t="s">
        <v>70</v>
      </c>
      <c r="AV18" s="22"/>
      <c r="AW18" s="33"/>
      <c r="AX18" s="33"/>
      <c r="AY18" s="33"/>
      <c r="AZ18" s="33"/>
      <c r="BA18" s="33"/>
      <c r="BB18" s="33" t="s">
        <v>70</v>
      </c>
      <c r="BC18" s="33" t="s">
        <v>70</v>
      </c>
      <c r="BD18" s="33" t="s">
        <v>70</v>
      </c>
      <c r="BE18" s="33"/>
      <c r="BF18" s="33"/>
      <c r="BG18" s="33"/>
      <c r="BH18" s="33" t="s">
        <v>70</v>
      </c>
      <c r="BI18" s="33"/>
      <c r="BJ18" s="33"/>
      <c r="BK18" s="33"/>
    </row>
    <row r="19" spans="1:63" x14ac:dyDescent="0.2">
      <c r="A19" s="191"/>
      <c r="B19" s="194" t="str">
        <f>Rezultati!C49</f>
        <v>Методика физичког васпитања (II)</v>
      </c>
      <c r="C19" s="194"/>
      <c r="D19" s="27"/>
      <c r="E19" s="20"/>
      <c r="F19" s="20"/>
      <c r="G19" s="20"/>
      <c r="H19" s="20"/>
      <c r="I19" s="20"/>
      <c r="J19" s="20"/>
      <c r="K19" s="20"/>
      <c r="L19" s="20"/>
      <c r="M19" s="20"/>
      <c r="N19" s="20" t="s">
        <v>70</v>
      </c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 t="s">
        <v>70</v>
      </c>
      <c r="Z19" s="20"/>
      <c r="AA19" s="20"/>
      <c r="AB19" s="20"/>
      <c r="AC19" s="20"/>
      <c r="AD19" s="20"/>
      <c r="AE19" s="20"/>
      <c r="AF19" s="20"/>
      <c r="AG19" s="20" t="s">
        <v>70</v>
      </c>
      <c r="AH19" s="20"/>
      <c r="AI19" s="20"/>
      <c r="AJ19" s="20"/>
      <c r="AK19" s="20"/>
      <c r="AL19" s="20"/>
      <c r="AM19" s="20"/>
      <c r="AN19" s="20"/>
      <c r="AO19" s="20"/>
      <c r="AP19" s="20" t="s">
        <v>70</v>
      </c>
      <c r="AQ19" s="20"/>
      <c r="AR19" s="20"/>
      <c r="AS19" s="20"/>
      <c r="AT19" s="20"/>
      <c r="AU19" s="20" t="s">
        <v>70</v>
      </c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 spans="1:63" x14ac:dyDescent="0.2">
      <c r="A20" s="191"/>
      <c r="B20" s="194" t="str">
        <f>Rezultati!C50</f>
        <v>Методика ликовног васпитања (II)</v>
      </c>
      <c r="C20" s="194"/>
      <c r="D20" s="28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 t="s">
        <v>70</v>
      </c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 t="s">
        <v>70</v>
      </c>
    </row>
    <row r="21" spans="1:63" x14ac:dyDescent="0.2">
      <c r="A21" s="191"/>
      <c r="B21" s="194" t="str">
        <f>Rezultati!C51</f>
        <v>Стручно педагошка пракса (IV)</v>
      </c>
      <c r="C21" s="194"/>
      <c r="D21" s="27"/>
      <c r="E21" s="20"/>
      <c r="F21" s="20"/>
      <c r="G21" s="20"/>
      <c r="H21" s="20"/>
      <c r="I21" s="20"/>
      <c r="J21" s="20"/>
      <c r="K21" s="20"/>
      <c r="L21" s="20" t="s">
        <v>70</v>
      </c>
      <c r="M21" s="20" t="s">
        <v>70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 t="s">
        <v>70</v>
      </c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 t="s">
        <v>70</v>
      </c>
      <c r="BK21" s="4"/>
    </row>
    <row r="22" spans="1:63" x14ac:dyDescent="0.2">
      <c r="A22" s="191"/>
      <c r="B22" s="194" t="str">
        <f>Rezultati!C52</f>
        <v>Васпитање за толеранцију: инклуз. и мултик.</v>
      </c>
      <c r="C22" s="194"/>
      <c r="D22" s="28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 t="s">
        <v>70</v>
      </c>
      <c r="BI22" s="4"/>
      <c r="BJ22" s="4"/>
      <c r="BK22" s="4"/>
    </row>
    <row r="23" spans="1:63" x14ac:dyDescent="0.2">
      <c r="A23" s="191"/>
      <c r="B23" s="194" t="str">
        <f>Rezultati!C53</f>
        <v>Рад са даровитом децом</v>
      </c>
      <c r="C23" s="194"/>
      <c r="D23" s="28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spans="1:63" x14ac:dyDescent="0.2">
      <c r="A24" s="191"/>
      <c r="B24" s="194" t="str">
        <f>Rezultati!C54</f>
        <v>Хигијена</v>
      </c>
      <c r="C24" s="194"/>
      <c r="D24" s="2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spans="1:63" x14ac:dyDescent="0.2">
      <c r="A25" s="191"/>
      <c r="B25" s="194" t="str">
        <f>Rezultati!C55</f>
        <v>Сарадња породице и дечјег вртића</v>
      </c>
      <c r="C25" s="194"/>
      <c r="D25" s="2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 t="s">
        <v>70</v>
      </c>
      <c r="BH25" s="4" t="s">
        <v>70</v>
      </c>
      <c r="BI25" s="4"/>
      <c r="BJ25" s="4"/>
      <c r="BK25" s="4"/>
    </row>
    <row r="26" spans="1:63" ht="13.5" thickBot="1" x14ac:dyDescent="0.25">
      <c r="A26" s="192"/>
      <c r="B26" s="194" t="str">
        <f>Rezultati!C56</f>
        <v>Ниједан</v>
      </c>
      <c r="C26" s="194"/>
      <c r="D26" s="27" t="s">
        <v>70</v>
      </c>
      <c r="E26" s="20" t="s">
        <v>70</v>
      </c>
      <c r="F26" s="20"/>
      <c r="G26" s="20"/>
      <c r="H26" s="20" t="s">
        <v>70</v>
      </c>
      <c r="I26" s="20" t="s">
        <v>70</v>
      </c>
      <c r="J26" s="20" t="s">
        <v>70</v>
      </c>
      <c r="K26" s="20" t="s">
        <v>70</v>
      </c>
      <c r="L26" s="20"/>
      <c r="M26" s="20"/>
      <c r="N26" s="20"/>
      <c r="O26" s="20" t="s">
        <v>70</v>
      </c>
      <c r="P26" s="20" t="s">
        <v>70</v>
      </c>
      <c r="Q26" s="20" t="s">
        <v>70</v>
      </c>
      <c r="R26" s="20" t="s">
        <v>70</v>
      </c>
      <c r="S26" s="20" t="s">
        <v>70</v>
      </c>
      <c r="T26" s="20" t="s">
        <v>70</v>
      </c>
      <c r="U26" s="20" t="s">
        <v>70</v>
      </c>
      <c r="V26" s="20" t="s">
        <v>70</v>
      </c>
      <c r="W26" s="20" t="s">
        <v>70</v>
      </c>
      <c r="X26" s="20" t="s">
        <v>70</v>
      </c>
      <c r="Y26" s="20"/>
      <c r="Z26" s="20" t="s">
        <v>70</v>
      </c>
      <c r="AA26" s="20" t="s">
        <v>70</v>
      </c>
      <c r="AB26" s="20" t="s">
        <v>70</v>
      </c>
      <c r="AC26" s="20"/>
      <c r="AD26" s="20" t="s">
        <v>70</v>
      </c>
      <c r="AE26" s="20" t="s">
        <v>70</v>
      </c>
      <c r="AF26" s="20" t="s">
        <v>70</v>
      </c>
      <c r="AG26" s="20"/>
      <c r="AH26" s="20" t="s">
        <v>70</v>
      </c>
      <c r="AI26" s="20" t="s">
        <v>70</v>
      </c>
      <c r="AJ26" s="20" t="s">
        <v>70</v>
      </c>
      <c r="AK26" s="20" t="s">
        <v>70</v>
      </c>
      <c r="AL26" s="20" t="s">
        <v>70</v>
      </c>
      <c r="AM26" s="20" t="s">
        <v>70</v>
      </c>
      <c r="AN26" s="20" t="s">
        <v>70</v>
      </c>
      <c r="AO26" s="20" t="s">
        <v>70</v>
      </c>
      <c r="AP26" s="20"/>
      <c r="AQ26" s="20" t="s">
        <v>70</v>
      </c>
      <c r="AR26" s="20" t="s">
        <v>70</v>
      </c>
      <c r="AS26" s="20" t="s">
        <v>70</v>
      </c>
      <c r="AT26" s="20" t="s">
        <v>70</v>
      </c>
      <c r="AU26" s="20"/>
      <c r="AV26" s="20" t="s">
        <v>70</v>
      </c>
      <c r="AW26" s="4" t="s">
        <v>70</v>
      </c>
      <c r="AX26" s="4" t="s">
        <v>70</v>
      </c>
      <c r="AY26" s="4" t="s">
        <v>70</v>
      </c>
      <c r="AZ26" s="4" t="s">
        <v>70</v>
      </c>
      <c r="BA26" s="4" t="s">
        <v>70</v>
      </c>
      <c r="BB26" s="4"/>
      <c r="BC26" s="4"/>
      <c r="BD26" s="4"/>
      <c r="BE26" s="4" t="s">
        <v>70</v>
      </c>
      <c r="BF26" s="4" t="s">
        <v>70</v>
      </c>
      <c r="BG26" s="4"/>
      <c r="BH26" s="4"/>
      <c r="BI26" s="4" t="s">
        <v>70</v>
      </c>
      <c r="BJ26" s="4"/>
      <c r="BK26" s="4"/>
    </row>
    <row r="27" spans="1:63" ht="13.5" thickBot="1" x14ac:dyDescent="0.25">
      <c r="A27" s="32"/>
      <c r="B27" s="209"/>
      <c r="C27" s="210"/>
      <c r="D27" s="41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</row>
    <row r="28" spans="1:63" x14ac:dyDescent="0.2">
      <c r="A28" s="190">
        <v>5</v>
      </c>
      <c r="B28" s="193" t="str">
        <f>Rezultati!C63</f>
        <v>Методика ПРМП (II)</v>
      </c>
      <c r="C28" s="193"/>
      <c r="D28" s="26"/>
      <c r="E28" s="22"/>
      <c r="F28" s="22"/>
      <c r="G28" s="22"/>
      <c r="H28" s="22" t="s">
        <v>70</v>
      </c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33"/>
      <c r="AX28" s="33"/>
      <c r="AY28" s="33"/>
      <c r="AZ28" s="33" t="s">
        <v>70</v>
      </c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</row>
    <row r="29" spans="1:63" x14ac:dyDescent="0.2">
      <c r="A29" s="191"/>
      <c r="B29" s="221" t="str">
        <f>Rezultati!C64</f>
        <v>Методика физичког васпитања (II)</v>
      </c>
      <c r="C29" s="222"/>
      <c r="D29" s="2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 t="s">
        <v>70</v>
      </c>
      <c r="AB29" s="20" t="s">
        <v>70</v>
      </c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 t="s">
        <v>70</v>
      </c>
      <c r="BC29" s="4"/>
      <c r="BD29" s="4"/>
      <c r="BE29" s="4"/>
      <c r="BF29" s="4"/>
      <c r="BG29" s="4"/>
      <c r="BH29" s="4"/>
      <c r="BI29" s="4"/>
      <c r="BJ29" s="4"/>
      <c r="BK29" s="4"/>
    </row>
    <row r="30" spans="1:63" x14ac:dyDescent="0.2">
      <c r="A30" s="191"/>
      <c r="B30" s="221" t="str">
        <f>Rezultati!C65</f>
        <v>Методика ликовног васпитања (II)</v>
      </c>
      <c r="C30" s="222"/>
      <c r="D30" s="28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 t="s">
        <v>70</v>
      </c>
      <c r="AB30" s="20" t="s">
        <v>70</v>
      </c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spans="1:63" x14ac:dyDescent="0.2">
      <c r="A31" s="191"/>
      <c r="B31" s="221" t="str">
        <f>Rezultati!C66</f>
        <v>Стручно педагошка пракса (IV)</v>
      </c>
      <c r="C31" s="222"/>
      <c r="D31" s="2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 t="s">
        <v>70</v>
      </c>
      <c r="BI31" s="4"/>
      <c r="BJ31" s="4"/>
      <c r="BK31" s="4"/>
    </row>
    <row r="32" spans="1:63" x14ac:dyDescent="0.2">
      <c r="A32" s="191"/>
      <c r="B32" s="221" t="str">
        <f>Rezultati!C67</f>
        <v>Васпитање за толеранцију: инклуз. и мултик.</v>
      </c>
      <c r="C32" s="222"/>
      <c r="D32" s="28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spans="1:63" x14ac:dyDescent="0.2">
      <c r="A33" s="191"/>
      <c r="B33" s="221" t="str">
        <f>Rezultati!C68</f>
        <v>Рад са даровитом децом</v>
      </c>
      <c r="C33" s="222"/>
      <c r="D33" s="28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spans="1:63" x14ac:dyDescent="0.2">
      <c r="A34" s="191"/>
      <c r="B34" s="221" t="str">
        <f>Rezultati!C69</f>
        <v>Хигијена</v>
      </c>
      <c r="C34" s="222"/>
      <c r="D34" s="28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spans="1:63" x14ac:dyDescent="0.2">
      <c r="A35" s="191"/>
      <c r="B35" s="221" t="str">
        <f>Rezultati!C70</f>
        <v>Сарадња породице и дечјег вртића</v>
      </c>
      <c r="C35" s="222"/>
      <c r="D35" s="2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spans="1:63" ht="12.75" customHeight="1" thickBot="1" x14ac:dyDescent="0.25">
      <c r="A36" s="191"/>
      <c r="B36" s="221" t="str">
        <f>Rezultati!C71</f>
        <v>Ниједан</v>
      </c>
      <c r="C36" s="222"/>
      <c r="D36" s="130" t="s">
        <v>70</v>
      </c>
      <c r="E36" s="20" t="s">
        <v>70</v>
      </c>
      <c r="F36" s="20" t="s">
        <v>70</v>
      </c>
      <c r="G36" s="20" t="s">
        <v>70</v>
      </c>
      <c r="H36" s="20"/>
      <c r="I36" s="20" t="s">
        <v>70</v>
      </c>
      <c r="J36" s="20" t="s">
        <v>70</v>
      </c>
      <c r="K36" s="20" t="s">
        <v>70</v>
      </c>
      <c r="L36" s="20" t="s">
        <v>70</v>
      </c>
      <c r="M36" s="20" t="s">
        <v>70</v>
      </c>
      <c r="N36" s="20" t="s">
        <v>70</v>
      </c>
      <c r="O36" s="20" t="s">
        <v>70</v>
      </c>
      <c r="P36" s="20" t="s">
        <v>70</v>
      </c>
      <c r="Q36" s="20" t="s">
        <v>70</v>
      </c>
      <c r="R36" s="20" t="s">
        <v>70</v>
      </c>
      <c r="S36" s="20" t="s">
        <v>70</v>
      </c>
      <c r="T36" s="20" t="s">
        <v>70</v>
      </c>
      <c r="U36" s="20" t="s">
        <v>70</v>
      </c>
      <c r="V36" s="20" t="s">
        <v>70</v>
      </c>
      <c r="W36" s="20" t="s">
        <v>70</v>
      </c>
      <c r="X36" s="20" t="s">
        <v>70</v>
      </c>
      <c r="Y36" s="20" t="s">
        <v>70</v>
      </c>
      <c r="Z36" s="20" t="s">
        <v>70</v>
      </c>
      <c r="AA36" s="20"/>
      <c r="AB36" s="20"/>
      <c r="AC36" s="20" t="s">
        <v>70</v>
      </c>
      <c r="AD36" s="20" t="s">
        <v>70</v>
      </c>
      <c r="AE36" s="20" t="s">
        <v>70</v>
      </c>
      <c r="AF36" s="20" t="s">
        <v>70</v>
      </c>
      <c r="AG36" s="20" t="s">
        <v>70</v>
      </c>
      <c r="AH36" s="20" t="s">
        <v>70</v>
      </c>
      <c r="AI36" s="20" t="s">
        <v>70</v>
      </c>
      <c r="AJ36" s="20" t="s">
        <v>70</v>
      </c>
      <c r="AK36" s="20" t="s">
        <v>70</v>
      </c>
      <c r="AL36" s="20" t="s">
        <v>70</v>
      </c>
      <c r="AM36" s="20" t="s">
        <v>70</v>
      </c>
      <c r="AN36" s="20" t="s">
        <v>70</v>
      </c>
      <c r="AO36" s="20" t="s">
        <v>70</v>
      </c>
      <c r="AP36" s="20" t="s">
        <v>70</v>
      </c>
      <c r="AQ36" s="20" t="s">
        <v>70</v>
      </c>
      <c r="AR36" s="20" t="s">
        <v>70</v>
      </c>
      <c r="AS36" s="20" t="s">
        <v>70</v>
      </c>
      <c r="AT36" s="20" t="s">
        <v>70</v>
      </c>
      <c r="AU36" s="20" t="s">
        <v>70</v>
      </c>
      <c r="AV36" s="20" t="s">
        <v>70</v>
      </c>
      <c r="AW36" s="4" t="s">
        <v>70</v>
      </c>
      <c r="AX36" s="4" t="s">
        <v>70</v>
      </c>
      <c r="AY36" s="4" t="s">
        <v>70</v>
      </c>
      <c r="AZ36" s="4"/>
      <c r="BA36" s="4" t="s">
        <v>70</v>
      </c>
      <c r="BB36" s="4"/>
      <c r="BC36" s="4" t="s">
        <v>70</v>
      </c>
      <c r="BD36" s="4" t="s">
        <v>70</v>
      </c>
      <c r="BE36" s="4" t="s">
        <v>70</v>
      </c>
      <c r="BF36" s="4" t="s">
        <v>70</v>
      </c>
      <c r="BG36" s="4" t="s">
        <v>70</v>
      </c>
      <c r="BH36" s="4"/>
      <c r="BI36" s="4" t="s">
        <v>70</v>
      </c>
      <c r="BJ36" s="4" t="s">
        <v>70</v>
      </c>
      <c r="BK36" s="4" t="s">
        <v>70</v>
      </c>
    </row>
    <row r="37" spans="1:63" ht="13.5" thickBot="1" x14ac:dyDescent="0.25">
      <c r="A37" s="32"/>
      <c r="B37" s="209"/>
      <c r="C37" s="210"/>
      <c r="D37" s="41">
        <v>1</v>
      </c>
      <c r="E37" s="40">
        <v>2</v>
      </c>
      <c r="F37" s="41">
        <v>3</v>
      </c>
      <c r="G37" s="40">
        <v>4</v>
      </c>
      <c r="H37" s="41">
        <v>5</v>
      </c>
      <c r="I37" s="40">
        <v>6</v>
      </c>
      <c r="J37" s="41">
        <v>7</v>
      </c>
      <c r="K37" s="40">
        <v>8</v>
      </c>
      <c r="L37" s="41">
        <v>9</v>
      </c>
      <c r="M37" s="40">
        <v>10</v>
      </c>
      <c r="N37" s="41">
        <v>11</v>
      </c>
      <c r="O37" s="40">
        <v>12</v>
      </c>
      <c r="P37" s="41">
        <v>13</v>
      </c>
      <c r="Q37" s="40">
        <v>14</v>
      </c>
      <c r="R37" s="41">
        <v>15</v>
      </c>
      <c r="S37" s="40">
        <v>16</v>
      </c>
      <c r="T37" s="41">
        <v>17</v>
      </c>
      <c r="U37" s="40">
        <v>18</v>
      </c>
      <c r="V37" s="41">
        <v>19</v>
      </c>
      <c r="W37" s="40">
        <v>20</v>
      </c>
      <c r="X37" s="41">
        <v>21</v>
      </c>
      <c r="Y37" s="40">
        <v>22</v>
      </c>
      <c r="Z37" s="41">
        <v>23</v>
      </c>
      <c r="AA37" s="40">
        <v>24</v>
      </c>
      <c r="AB37" s="41">
        <v>25</v>
      </c>
      <c r="AC37" s="40">
        <v>26</v>
      </c>
      <c r="AD37" s="41">
        <v>27</v>
      </c>
      <c r="AE37" s="40">
        <v>28</v>
      </c>
      <c r="AF37" s="41">
        <v>29</v>
      </c>
      <c r="AG37" s="40">
        <v>30</v>
      </c>
      <c r="AH37" s="41">
        <v>31</v>
      </c>
      <c r="AI37" s="40">
        <v>32</v>
      </c>
      <c r="AJ37" s="41">
        <v>33</v>
      </c>
      <c r="AK37" s="40">
        <v>34</v>
      </c>
      <c r="AL37" s="41">
        <v>35</v>
      </c>
      <c r="AM37" s="40">
        <v>36</v>
      </c>
      <c r="AN37" s="41">
        <v>37</v>
      </c>
      <c r="AO37" s="40">
        <v>38</v>
      </c>
      <c r="AP37" s="41">
        <v>39</v>
      </c>
      <c r="AQ37" s="40">
        <v>40</v>
      </c>
      <c r="AR37" s="41">
        <v>41</v>
      </c>
      <c r="AS37" s="40">
        <v>42</v>
      </c>
      <c r="AT37" s="41">
        <v>43</v>
      </c>
      <c r="AU37" s="40">
        <v>44</v>
      </c>
      <c r="AV37" s="41">
        <v>45</v>
      </c>
      <c r="AW37" s="40">
        <v>46</v>
      </c>
      <c r="AX37" s="41">
        <v>47</v>
      </c>
      <c r="AY37" s="40">
        <v>48</v>
      </c>
      <c r="AZ37" s="41">
        <v>49</v>
      </c>
      <c r="BA37" s="40">
        <v>50</v>
      </c>
      <c r="BB37" s="41">
        <v>51</v>
      </c>
      <c r="BC37" s="40">
        <v>52</v>
      </c>
      <c r="BD37" s="41">
        <v>53</v>
      </c>
      <c r="BE37" s="40">
        <v>54</v>
      </c>
      <c r="BF37" s="41">
        <v>55</v>
      </c>
      <c r="BG37" s="40">
        <v>56</v>
      </c>
      <c r="BH37" s="41">
        <v>57</v>
      </c>
      <c r="BI37" s="40">
        <v>58</v>
      </c>
      <c r="BJ37" s="41">
        <v>59</v>
      </c>
      <c r="BK37" s="40">
        <v>60</v>
      </c>
    </row>
    <row r="38" spans="1:63" x14ac:dyDescent="0.2">
      <c r="A38" s="190">
        <v>6</v>
      </c>
      <c r="B38" s="193" t="str">
        <f>Rezultati!B77</f>
        <v>УНЕТИ НАЗИВЕ ПРЕДЛОЖЕНИХ ПРЕДМЕТА</v>
      </c>
      <c r="C38" s="193"/>
      <c r="D38" s="68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</row>
    <row r="39" spans="1:63" x14ac:dyDescent="0.2">
      <c r="A39" s="191"/>
      <c r="B39" s="194" t="s">
        <v>71</v>
      </c>
      <c r="C39" s="194"/>
      <c r="D39" s="132"/>
      <c r="E39" s="20"/>
      <c r="F39" s="20" t="s">
        <v>70</v>
      </c>
      <c r="G39" s="20" t="s">
        <v>70</v>
      </c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spans="1:63" x14ac:dyDescent="0.2">
      <c r="A40" s="191"/>
      <c r="B40" s="194" t="s">
        <v>72</v>
      </c>
      <c r="C40" s="194"/>
      <c r="D40" s="69"/>
      <c r="E40" s="6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 t="s">
        <v>70</v>
      </c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spans="1:63" x14ac:dyDescent="0.2">
      <c r="A41" s="191"/>
      <c r="B41" s="194" t="s">
        <v>50</v>
      </c>
      <c r="C41" s="194"/>
      <c r="D41" s="69"/>
      <c r="E41" s="69"/>
      <c r="F41" s="69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 t="s">
        <v>70</v>
      </c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 t="s">
        <v>70</v>
      </c>
      <c r="BK41" s="4"/>
    </row>
    <row r="42" spans="1:63" x14ac:dyDescent="0.2">
      <c r="A42" s="191"/>
      <c r="B42" s="194" t="s">
        <v>73</v>
      </c>
      <c r="C42" s="194"/>
      <c r="D42" s="69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 t="s">
        <v>70</v>
      </c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 t="s">
        <v>70</v>
      </c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63" x14ac:dyDescent="0.2">
      <c r="A43" s="191"/>
      <c r="B43" s="194" t="s">
        <v>74</v>
      </c>
      <c r="C43" s="194"/>
      <c r="D43" s="69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 t="s">
        <v>70</v>
      </c>
      <c r="AL43" s="20"/>
      <c r="AM43" s="20"/>
      <c r="AN43" s="20"/>
      <c r="AO43" s="20" t="s">
        <v>70</v>
      </c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spans="1:63" ht="12.75" customHeight="1" x14ac:dyDescent="0.2">
      <c r="A44" s="191"/>
      <c r="B44" s="194" t="s">
        <v>75</v>
      </c>
      <c r="C44" s="194"/>
      <c r="D44" s="72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 t="s">
        <v>70</v>
      </c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63" ht="13.5" thickBot="1" x14ac:dyDescent="0.25">
      <c r="A45" s="192"/>
      <c r="B45" s="218" t="s">
        <v>76</v>
      </c>
      <c r="C45" s="218"/>
      <c r="D45" s="70"/>
      <c r="E45" s="71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1"/>
      <c r="AX45" s="21"/>
      <c r="AY45" s="21"/>
      <c r="AZ45" s="21"/>
      <c r="BA45" s="21"/>
      <c r="BB45" s="21"/>
      <c r="BC45" s="21"/>
      <c r="BD45" s="21" t="s">
        <v>70</v>
      </c>
      <c r="BE45" s="21"/>
      <c r="BF45" s="21"/>
      <c r="BG45" s="21"/>
      <c r="BH45" s="21"/>
      <c r="BI45" s="21"/>
      <c r="BJ45" s="21"/>
      <c r="BK45" s="21"/>
    </row>
    <row r="46" spans="1:63" ht="13.5" thickBot="1" x14ac:dyDescent="0.25">
      <c r="A46" s="32"/>
      <c r="B46" s="209"/>
      <c r="C46" s="210"/>
      <c r="D46" s="41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</row>
    <row r="47" spans="1:63" ht="13.5" customHeight="1" x14ac:dyDescent="0.2">
      <c r="A47" s="211">
        <v>7</v>
      </c>
      <c r="B47" s="193" t="str">
        <f>Rezultati!B90</f>
        <v>Њиховим значајем за позив васпитача.</v>
      </c>
      <c r="C47" s="193"/>
      <c r="D47" s="131" t="s">
        <v>70</v>
      </c>
      <c r="E47" s="30" t="s">
        <v>70</v>
      </c>
      <c r="F47" s="22"/>
      <c r="G47" s="22"/>
      <c r="H47" s="22"/>
      <c r="I47" s="22"/>
      <c r="J47" s="22"/>
      <c r="K47" s="22" t="s">
        <v>70</v>
      </c>
      <c r="L47" s="22" t="s">
        <v>70</v>
      </c>
      <c r="M47" s="22"/>
      <c r="N47" s="22" t="s">
        <v>70</v>
      </c>
      <c r="O47" s="22" t="s">
        <v>70</v>
      </c>
      <c r="P47" s="22" t="s">
        <v>70</v>
      </c>
      <c r="Q47" s="22"/>
      <c r="R47" s="22" t="s">
        <v>70</v>
      </c>
      <c r="S47" s="64"/>
      <c r="T47" s="22"/>
      <c r="U47" s="22"/>
      <c r="V47" s="22"/>
      <c r="W47" s="22"/>
      <c r="X47" s="22"/>
      <c r="Y47" s="22" t="s">
        <v>70</v>
      </c>
      <c r="Z47" s="22" t="s">
        <v>70</v>
      </c>
      <c r="AA47" s="22" t="s">
        <v>70</v>
      </c>
      <c r="AB47" s="64" t="s">
        <v>70</v>
      </c>
      <c r="AC47" s="22"/>
      <c r="AD47" s="22" t="s">
        <v>70</v>
      </c>
      <c r="AE47" s="64" t="s">
        <v>70</v>
      </c>
      <c r="AF47" s="64" t="s">
        <v>70</v>
      </c>
      <c r="AG47" s="22" t="s">
        <v>70</v>
      </c>
      <c r="AH47" s="22"/>
      <c r="AI47" s="22"/>
      <c r="AJ47" s="22"/>
      <c r="AK47" s="22"/>
      <c r="AL47" s="22" t="s">
        <v>70</v>
      </c>
      <c r="AM47" s="22" t="s">
        <v>70</v>
      </c>
      <c r="AN47" s="22" t="s">
        <v>70</v>
      </c>
      <c r="AO47" s="64"/>
      <c r="AP47" s="22" t="s">
        <v>70</v>
      </c>
      <c r="AQ47" s="22" t="s">
        <v>70</v>
      </c>
      <c r="AR47" s="22" t="s">
        <v>70</v>
      </c>
      <c r="AS47" s="22"/>
      <c r="AT47" s="22"/>
      <c r="AU47" s="22"/>
      <c r="AV47" s="22"/>
      <c r="AW47" s="33"/>
      <c r="AX47" s="33"/>
      <c r="AY47" s="33" t="s">
        <v>70</v>
      </c>
      <c r="AZ47" s="33" t="s">
        <v>70</v>
      </c>
      <c r="BA47" s="33"/>
      <c r="BB47" s="33" t="s">
        <v>70</v>
      </c>
      <c r="BC47" s="33" t="s">
        <v>70</v>
      </c>
      <c r="BD47" s="33" t="s">
        <v>70</v>
      </c>
      <c r="BE47" s="33" t="s">
        <v>70</v>
      </c>
      <c r="BF47" s="33"/>
      <c r="BG47" s="33"/>
      <c r="BH47" s="33"/>
      <c r="BI47" s="33"/>
      <c r="BJ47" s="33"/>
      <c r="BK47" s="33" t="s">
        <v>70</v>
      </c>
    </row>
    <row r="48" spans="1:63" ht="13.5" customHeight="1" x14ac:dyDescent="0.2">
      <c r="A48" s="212"/>
      <c r="B48" s="194" t="str">
        <f>Rezultati!B91</f>
        <v>Личним афинитетима према датој области.</v>
      </c>
      <c r="C48" s="194"/>
      <c r="D48" s="27"/>
      <c r="E48" s="27"/>
      <c r="F48" s="20" t="s">
        <v>70</v>
      </c>
      <c r="G48" s="20" t="s">
        <v>70</v>
      </c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65" t="s">
        <v>70</v>
      </c>
      <c r="T48" s="20" t="s">
        <v>70</v>
      </c>
      <c r="U48" s="20"/>
      <c r="V48" s="20" t="s">
        <v>70</v>
      </c>
      <c r="W48" s="20"/>
      <c r="X48" s="20" t="s">
        <v>70</v>
      </c>
      <c r="Y48" s="20"/>
      <c r="Z48" s="20"/>
      <c r="AA48" s="20"/>
      <c r="AB48" s="65"/>
      <c r="AC48" s="20" t="s">
        <v>70</v>
      </c>
      <c r="AD48" s="20"/>
      <c r="AE48" s="65"/>
      <c r="AF48" s="65"/>
      <c r="AG48" s="20"/>
      <c r="AH48" s="20" t="s">
        <v>70</v>
      </c>
      <c r="AI48" s="20" t="s">
        <v>70</v>
      </c>
      <c r="AJ48" s="20" t="s">
        <v>70</v>
      </c>
      <c r="AK48" s="20" t="s">
        <v>70</v>
      </c>
      <c r="AL48" s="20"/>
      <c r="AM48" s="20"/>
      <c r="AN48" s="20"/>
      <c r="AO48" s="65" t="s">
        <v>70</v>
      </c>
      <c r="AP48" s="20"/>
      <c r="AQ48" s="20"/>
      <c r="AR48" s="20"/>
      <c r="AS48" s="20"/>
      <c r="AT48" s="20"/>
      <c r="AU48" s="20" t="s">
        <v>70</v>
      </c>
      <c r="AV48" s="20" t="s">
        <v>70</v>
      </c>
      <c r="AW48" s="4" t="s">
        <v>70</v>
      </c>
      <c r="AX48" s="4" t="s">
        <v>70</v>
      </c>
      <c r="AY48" s="4"/>
      <c r="AZ48" s="4"/>
      <c r="BA48" s="4"/>
      <c r="BB48" s="4"/>
      <c r="BC48" s="4"/>
      <c r="BD48" s="4"/>
      <c r="BE48" s="4"/>
      <c r="BF48" s="4" t="s">
        <v>70</v>
      </c>
      <c r="BG48" s="4" t="s">
        <v>70</v>
      </c>
      <c r="BH48" s="4"/>
      <c r="BI48" s="4" t="s">
        <v>70</v>
      </c>
      <c r="BJ48" s="4" t="s">
        <v>70</v>
      </c>
      <c r="BK48" s="66"/>
    </row>
    <row r="49" spans="1:64" ht="13.5" customHeight="1" thickBot="1" x14ac:dyDescent="0.25">
      <c r="A49" s="217"/>
      <c r="B49" s="218" t="str">
        <f>Rezultati!B92</f>
        <v>Личношћу наставника који држи курс.</v>
      </c>
      <c r="C49" s="218"/>
      <c r="D49" s="34"/>
      <c r="E49" s="34"/>
      <c r="F49" s="35"/>
      <c r="G49" s="35"/>
      <c r="H49" s="35" t="s">
        <v>70</v>
      </c>
      <c r="I49" s="35" t="s">
        <v>70</v>
      </c>
      <c r="J49" s="35" t="s">
        <v>70</v>
      </c>
      <c r="K49" s="35"/>
      <c r="L49" s="35"/>
      <c r="M49" s="35" t="s">
        <v>70</v>
      </c>
      <c r="N49" s="35"/>
      <c r="O49" s="35"/>
      <c r="P49" s="35"/>
      <c r="Q49" s="35" t="s">
        <v>70</v>
      </c>
      <c r="R49" s="35"/>
      <c r="S49" s="35"/>
      <c r="T49" s="35"/>
      <c r="U49" s="35" t="s">
        <v>70</v>
      </c>
      <c r="V49" s="35"/>
      <c r="W49" s="35" t="s">
        <v>70</v>
      </c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 t="s">
        <v>70</v>
      </c>
      <c r="AT49" s="35" t="s">
        <v>70</v>
      </c>
      <c r="AU49" s="35"/>
      <c r="AV49" s="35"/>
      <c r="AW49" s="21"/>
      <c r="AX49" s="21"/>
      <c r="AY49" s="21"/>
      <c r="AZ49" s="21"/>
      <c r="BA49" s="21" t="s">
        <v>70</v>
      </c>
      <c r="BB49" s="21"/>
      <c r="BC49" s="21"/>
      <c r="BD49" s="21"/>
      <c r="BE49" s="21"/>
      <c r="BF49" s="21"/>
      <c r="BG49" s="21"/>
      <c r="BH49" s="21" t="s">
        <v>70</v>
      </c>
      <c r="BI49" s="21"/>
      <c r="BJ49" s="21"/>
      <c r="BK49" s="67"/>
    </row>
    <row r="50" spans="1:64" ht="13.5" customHeight="1" thickBot="1" x14ac:dyDescent="0.25">
      <c r="A50" s="32"/>
      <c r="B50" s="82"/>
      <c r="C50" s="83"/>
      <c r="D50" s="84">
        <f>COUNTBLANK(D47:D49)</f>
        <v>2</v>
      </c>
      <c r="E50" s="84">
        <f t="shared" ref="E50:BK50" si="0">COUNTBLANK(E47:E49)</f>
        <v>2</v>
      </c>
      <c r="F50" s="84">
        <f t="shared" si="0"/>
        <v>2</v>
      </c>
      <c r="G50" s="84">
        <f t="shared" si="0"/>
        <v>2</v>
      </c>
      <c r="H50" s="84">
        <f t="shared" si="0"/>
        <v>2</v>
      </c>
      <c r="I50" s="84">
        <f t="shared" si="0"/>
        <v>2</v>
      </c>
      <c r="J50" s="84">
        <f t="shared" si="0"/>
        <v>2</v>
      </c>
      <c r="K50" s="84">
        <f t="shared" si="0"/>
        <v>2</v>
      </c>
      <c r="L50" s="84">
        <f t="shared" si="0"/>
        <v>2</v>
      </c>
      <c r="M50" s="84">
        <f t="shared" si="0"/>
        <v>2</v>
      </c>
      <c r="N50" s="84">
        <f t="shared" si="0"/>
        <v>2</v>
      </c>
      <c r="O50" s="84">
        <f t="shared" si="0"/>
        <v>2</v>
      </c>
      <c r="P50" s="84">
        <f t="shared" si="0"/>
        <v>2</v>
      </c>
      <c r="Q50" s="84">
        <f t="shared" si="0"/>
        <v>2</v>
      </c>
      <c r="R50" s="84">
        <f t="shared" si="0"/>
        <v>2</v>
      </c>
      <c r="S50" s="84">
        <f t="shared" si="0"/>
        <v>2</v>
      </c>
      <c r="T50" s="84">
        <f t="shared" si="0"/>
        <v>2</v>
      </c>
      <c r="U50" s="84">
        <f t="shared" si="0"/>
        <v>2</v>
      </c>
      <c r="V50" s="84">
        <f t="shared" si="0"/>
        <v>2</v>
      </c>
      <c r="W50" s="84">
        <f t="shared" si="0"/>
        <v>2</v>
      </c>
      <c r="X50" s="84">
        <f t="shared" si="0"/>
        <v>2</v>
      </c>
      <c r="Y50" s="84">
        <f t="shared" si="0"/>
        <v>2</v>
      </c>
      <c r="Z50" s="84">
        <f t="shared" si="0"/>
        <v>2</v>
      </c>
      <c r="AA50" s="84">
        <f t="shared" si="0"/>
        <v>2</v>
      </c>
      <c r="AB50" s="84">
        <f t="shared" si="0"/>
        <v>2</v>
      </c>
      <c r="AC50" s="84">
        <f t="shared" si="0"/>
        <v>2</v>
      </c>
      <c r="AD50" s="84">
        <f t="shared" si="0"/>
        <v>2</v>
      </c>
      <c r="AE50" s="84">
        <f t="shared" si="0"/>
        <v>2</v>
      </c>
      <c r="AF50" s="84">
        <f t="shared" si="0"/>
        <v>2</v>
      </c>
      <c r="AG50" s="84">
        <f t="shared" si="0"/>
        <v>2</v>
      </c>
      <c r="AH50" s="84">
        <f t="shared" si="0"/>
        <v>2</v>
      </c>
      <c r="AI50" s="84">
        <f t="shared" si="0"/>
        <v>2</v>
      </c>
      <c r="AJ50" s="84">
        <f t="shared" si="0"/>
        <v>2</v>
      </c>
      <c r="AK50" s="84">
        <f t="shared" si="0"/>
        <v>2</v>
      </c>
      <c r="AL50" s="84">
        <f t="shared" si="0"/>
        <v>2</v>
      </c>
      <c r="AM50" s="84">
        <f t="shared" si="0"/>
        <v>2</v>
      </c>
      <c r="AN50" s="84">
        <f t="shared" si="0"/>
        <v>2</v>
      </c>
      <c r="AO50" s="84">
        <f t="shared" si="0"/>
        <v>2</v>
      </c>
      <c r="AP50" s="84">
        <f t="shared" si="0"/>
        <v>2</v>
      </c>
      <c r="AQ50" s="84">
        <f t="shared" si="0"/>
        <v>2</v>
      </c>
      <c r="AR50" s="84">
        <f t="shared" si="0"/>
        <v>2</v>
      </c>
      <c r="AS50" s="84">
        <f t="shared" si="0"/>
        <v>2</v>
      </c>
      <c r="AT50" s="84">
        <f t="shared" si="0"/>
        <v>2</v>
      </c>
      <c r="AU50" s="84">
        <f t="shared" si="0"/>
        <v>2</v>
      </c>
      <c r="AV50" s="84">
        <f t="shared" si="0"/>
        <v>2</v>
      </c>
      <c r="AW50" s="84">
        <f t="shared" si="0"/>
        <v>2</v>
      </c>
      <c r="AX50" s="84">
        <f t="shared" si="0"/>
        <v>2</v>
      </c>
      <c r="AY50" s="84">
        <f t="shared" si="0"/>
        <v>2</v>
      </c>
      <c r="AZ50" s="84">
        <f t="shared" si="0"/>
        <v>2</v>
      </c>
      <c r="BA50" s="84">
        <f t="shared" si="0"/>
        <v>2</v>
      </c>
      <c r="BB50" s="84">
        <f t="shared" si="0"/>
        <v>2</v>
      </c>
      <c r="BC50" s="84">
        <f t="shared" si="0"/>
        <v>2</v>
      </c>
      <c r="BD50" s="84">
        <f t="shared" si="0"/>
        <v>2</v>
      </c>
      <c r="BE50" s="84">
        <f t="shared" si="0"/>
        <v>2</v>
      </c>
      <c r="BF50" s="84">
        <f t="shared" si="0"/>
        <v>2</v>
      </c>
      <c r="BG50" s="84">
        <f t="shared" si="0"/>
        <v>2</v>
      </c>
      <c r="BH50" s="84">
        <f t="shared" si="0"/>
        <v>2</v>
      </c>
      <c r="BI50" s="84">
        <f t="shared" si="0"/>
        <v>2</v>
      </c>
      <c r="BJ50" s="84">
        <f t="shared" si="0"/>
        <v>2</v>
      </c>
      <c r="BK50" s="84">
        <f t="shared" si="0"/>
        <v>2</v>
      </c>
    </row>
    <row r="51" spans="1:64" ht="13.5" customHeight="1" thickBot="1" x14ac:dyDescent="0.25">
      <c r="A51" s="32"/>
      <c r="B51" s="82"/>
      <c r="C51" s="83"/>
      <c r="D51" s="84" t="str">
        <f>IF(D50=3,"T","N")</f>
        <v>N</v>
      </c>
      <c r="E51" s="84" t="str">
        <f t="shared" ref="E51:BK51" si="1">IF(E50=3,"T","N")</f>
        <v>N</v>
      </c>
      <c r="F51" s="84" t="str">
        <f t="shared" si="1"/>
        <v>N</v>
      </c>
      <c r="G51" s="84" t="str">
        <f t="shared" si="1"/>
        <v>N</v>
      </c>
      <c r="H51" s="84" t="str">
        <f t="shared" si="1"/>
        <v>N</v>
      </c>
      <c r="I51" s="84" t="str">
        <f t="shared" si="1"/>
        <v>N</v>
      </c>
      <c r="J51" s="84" t="str">
        <f t="shared" si="1"/>
        <v>N</v>
      </c>
      <c r="K51" s="84" t="str">
        <f t="shared" si="1"/>
        <v>N</v>
      </c>
      <c r="L51" s="84" t="str">
        <f t="shared" si="1"/>
        <v>N</v>
      </c>
      <c r="M51" s="84" t="str">
        <f t="shared" si="1"/>
        <v>N</v>
      </c>
      <c r="N51" s="84" t="str">
        <f t="shared" si="1"/>
        <v>N</v>
      </c>
      <c r="O51" s="84" t="str">
        <f t="shared" si="1"/>
        <v>N</v>
      </c>
      <c r="P51" s="84" t="str">
        <f t="shared" si="1"/>
        <v>N</v>
      </c>
      <c r="Q51" s="84" t="str">
        <f t="shared" si="1"/>
        <v>N</v>
      </c>
      <c r="R51" s="84" t="str">
        <f t="shared" si="1"/>
        <v>N</v>
      </c>
      <c r="S51" s="84" t="str">
        <f t="shared" si="1"/>
        <v>N</v>
      </c>
      <c r="T51" s="84" t="str">
        <f t="shared" si="1"/>
        <v>N</v>
      </c>
      <c r="U51" s="84" t="str">
        <f t="shared" si="1"/>
        <v>N</v>
      </c>
      <c r="V51" s="84" t="str">
        <f t="shared" si="1"/>
        <v>N</v>
      </c>
      <c r="W51" s="84" t="str">
        <f t="shared" si="1"/>
        <v>N</v>
      </c>
      <c r="X51" s="84" t="str">
        <f t="shared" si="1"/>
        <v>N</v>
      </c>
      <c r="Y51" s="84" t="str">
        <f t="shared" si="1"/>
        <v>N</v>
      </c>
      <c r="Z51" s="84" t="str">
        <f t="shared" si="1"/>
        <v>N</v>
      </c>
      <c r="AA51" s="84" t="str">
        <f t="shared" si="1"/>
        <v>N</v>
      </c>
      <c r="AB51" s="84" t="str">
        <f t="shared" si="1"/>
        <v>N</v>
      </c>
      <c r="AC51" s="84" t="str">
        <f t="shared" si="1"/>
        <v>N</v>
      </c>
      <c r="AD51" s="84" t="str">
        <f t="shared" si="1"/>
        <v>N</v>
      </c>
      <c r="AE51" s="84" t="str">
        <f t="shared" si="1"/>
        <v>N</v>
      </c>
      <c r="AF51" s="84" t="str">
        <f t="shared" si="1"/>
        <v>N</v>
      </c>
      <c r="AG51" s="84" t="str">
        <f t="shared" si="1"/>
        <v>N</v>
      </c>
      <c r="AH51" s="84" t="str">
        <f t="shared" si="1"/>
        <v>N</v>
      </c>
      <c r="AI51" s="84" t="str">
        <f t="shared" si="1"/>
        <v>N</v>
      </c>
      <c r="AJ51" s="84" t="str">
        <f t="shared" si="1"/>
        <v>N</v>
      </c>
      <c r="AK51" s="84" t="str">
        <f t="shared" si="1"/>
        <v>N</v>
      </c>
      <c r="AL51" s="84" t="str">
        <f t="shared" si="1"/>
        <v>N</v>
      </c>
      <c r="AM51" s="84" t="str">
        <f t="shared" si="1"/>
        <v>N</v>
      </c>
      <c r="AN51" s="84" t="str">
        <f t="shared" si="1"/>
        <v>N</v>
      </c>
      <c r="AO51" s="84" t="str">
        <f t="shared" si="1"/>
        <v>N</v>
      </c>
      <c r="AP51" s="84" t="str">
        <f t="shared" si="1"/>
        <v>N</v>
      </c>
      <c r="AQ51" s="84" t="str">
        <f t="shared" si="1"/>
        <v>N</v>
      </c>
      <c r="AR51" s="84" t="str">
        <f t="shared" si="1"/>
        <v>N</v>
      </c>
      <c r="AS51" s="84" t="str">
        <f t="shared" si="1"/>
        <v>N</v>
      </c>
      <c r="AT51" s="84" t="str">
        <f t="shared" si="1"/>
        <v>N</v>
      </c>
      <c r="AU51" s="84" t="str">
        <f t="shared" si="1"/>
        <v>N</v>
      </c>
      <c r="AV51" s="84" t="str">
        <f t="shared" si="1"/>
        <v>N</v>
      </c>
      <c r="AW51" s="84" t="str">
        <f t="shared" si="1"/>
        <v>N</v>
      </c>
      <c r="AX51" s="84" t="str">
        <f t="shared" si="1"/>
        <v>N</v>
      </c>
      <c r="AY51" s="84" t="str">
        <f t="shared" si="1"/>
        <v>N</v>
      </c>
      <c r="AZ51" s="84" t="str">
        <f t="shared" si="1"/>
        <v>N</v>
      </c>
      <c r="BA51" s="84" t="str">
        <f t="shared" si="1"/>
        <v>N</v>
      </c>
      <c r="BB51" s="84" t="str">
        <f t="shared" si="1"/>
        <v>N</v>
      </c>
      <c r="BC51" s="84" t="str">
        <f t="shared" si="1"/>
        <v>N</v>
      </c>
      <c r="BD51" s="84" t="str">
        <f t="shared" si="1"/>
        <v>N</v>
      </c>
      <c r="BE51" s="84" t="str">
        <f t="shared" si="1"/>
        <v>N</v>
      </c>
      <c r="BF51" s="84" t="str">
        <f t="shared" si="1"/>
        <v>N</v>
      </c>
      <c r="BG51" s="84" t="str">
        <f t="shared" si="1"/>
        <v>N</v>
      </c>
      <c r="BH51" s="84" t="str">
        <f t="shared" si="1"/>
        <v>N</v>
      </c>
      <c r="BI51" s="84" t="str">
        <f t="shared" si="1"/>
        <v>N</v>
      </c>
      <c r="BJ51" s="84" t="str">
        <f t="shared" si="1"/>
        <v>N</v>
      </c>
      <c r="BK51" s="84" t="str">
        <f t="shared" si="1"/>
        <v>N</v>
      </c>
      <c r="BL51" s="85"/>
    </row>
    <row r="52" spans="1:64" ht="13.5" thickBot="1" x14ac:dyDescent="0.25">
      <c r="A52" s="32"/>
      <c r="B52" s="219"/>
      <c r="C52" s="220"/>
      <c r="D52" s="41"/>
      <c r="E52" s="42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</row>
    <row r="53" spans="1:64" x14ac:dyDescent="0.2">
      <c r="A53" s="211">
        <v>8</v>
      </c>
      <c r="B53" s="214" t="str">
        <f>Rezultati!B97</f>
        <v>Да: адекватно је бодовање</v>
      </c>
      <c r="C53" s="214"/>
      <c r="D53" s="30" t="s">
        <v>70</v>
      </c>
      <c r="E53" s="30" t="s">
        <v>70</v>
      </c>
      <c r="F53" s="30"/>
      <c r="G53" s="30" t="s">
        <v>70</v>
      </c>
      <c r="H53" s="30" t="s">
        <v>70</v>
      </c>
      <c r="I53" s="22" t="s">
        <v>70</v>
      </c>
      <c r="J53" s="22"/>
      <c r="K53" s="22" t="s">
        <v>70</v>
      </c>
      <c r="L53" s="22" t="s">
        <v>70</v>
      </c>
      <c r="M53" s="22" t="s">
        <v>70</v>
      </c>
      <c r="N53" s="22"/>
      <c r="O53" s="22" t="s">
        <v>70</v>
      </c>
      <c r="P53" s="22" t="s">
        <v>70</v>
      </c>
      <c r="Q53" s="22" t="s">
        <v>70</v>
      </c>
      <c r="R53" s="22" t="s">
        <v>70</v>
      </c>
      <c r="S53" s="22" t="s">
        <v>70</v>
      </c>
      <c r="T53" s="22"/>
      <c r="U53" s="22" t="s">
        <v>70</v>
      </c>
      <c r="V53" s="22" t="s">
        <v>70</v>
      </c>
      <c r="W53" s="22"/>
      <c r="X53" s="22" t="s">
        <v>70</v>
      </c>
      <c r="Y53" s="22" t="s">
        <v>70</v>
      </c>
      <c r="Z53" s="22" t="s">
        <v>70</v>
      </c>
      <c r="AA53" s="22" t="s">
        <v>70</v>
      </c>
      <c r="AB53" s="22" t="s">
        <v>70</v>
      </c>
      <c r="AC53" s="22"/>
      <c r="AD53" s="22" t="s">
        <v>70</v>
      </c>
      <c r="AE53" s="22" t="s">
        <v>70</v>
      </c>
      <c r="AF53" s="22" t="s">
        <v>70</v>
      </c>
      <c r="AG53" s="22" t="s">
        <v>70</v>
      </c>
      <c r="AH53" s="22" t="s">
        <v>70</v>
      </c>
      <c r="AI53" s="22" t="s">
        <v>70</v>
      </c>
      <c r="AJ53" s="22" t="s">
        <v>70</v>
      </c>
      <c r="AK53" s="22" t="s">
        <v>70</v>
      </c>
      <c r="AL53" s="22" t="s">
        <v>70</v>
      </c>
      <c r="AM53" s="22" t="s">
        <v>70</v>
      </c>
      <c r="AN53" s="22" t="s">
        <v>70</v>
      </c>
      <c r="AO53" s="22"/>
      <c r="AP53" s="22" t="s">
        <v>70</v>
      </c>
      <c r="AQ53" s="22" t="s">
        <v>70</v>
      </c>
      <c r="AR53" s="22" t="s">
        <v>70</v>
      </c>
      <c r="AS53" s="22"/>
      <c r="AT53" s="22" t="s">
        <v>70</v>
      </c>
      <c r="AU53" s="22"/>
      <c r="AV53" s="22" t="s">
        <v>70</v>
      </c>
      <c r="AW53" s="33" t="s">
        <v>70</v>
      </c>
      <c r="AX53" s="33" t="s">
        <v>70</v>
      </c>
      <c r="AY53" s="33" t="s">
        <v>70</v>
      </c>
      <c r="AZ53" s="33"/>
      <c r="BA53" s="33"/>
      <c r="BB53" s="33" t="s">
        <v>70</v>
      </c>
      <c r="BC53" s="33" t="s">
        <v>70</v>
      </c>
      <c r="BD53" s="33"/>
      <c r="BE53" s="33" t="s">
        <v>70</v>
      </c>
      <c r="BF53" s="33" t="s">
        <v>70</v>
      </c>
      <c r="BG53" s="33" t="s">
        <v>70</v>
      </c>
      <c r="BH53" s="33"/>
      <c r="BI53" s="33" t="s">
        <v>70</v>
      </c>
      <c r="BJ53" s="33" t="s">
        <v>70</v>
      </c>
      <c r="BK53" s="33" t="s">
        <v>70</v>
      </c>
    </row>
    <row r="54" spans="1:64" x14ac:dyDescent="0.2">
      <c r="A54" s="212"/>
      <c r="B54" s="215" t="str">
        <f>Rezultati!B98</f>
        <v>Не: треба више наградити активно учешће студената у току наставе</v>
      </c>
      <c r="C54" s="215"/>
      <c r="D54" s="27"/>
      <c r="E54" s="27"/>
      <c r="F54" s="27" t="s">
        <v>70</v>
      </c>
      <c r="G54" s="27"/>
      <c r="H54" s="27"/>
      <c r="I54" s="20"/>
      <c r="J54" s="20"/>
      <c r="K54" s="20"/>
      <c r="L54" s="20"/>
      <c r="M54" s="20"/>
      <c r="N54" s="20" t="s">
        <v>70</v>
      </c>
      <c r="O54" s="20"/>
      <c r="P54" s="20"/>
      <c r="Q54" s="20"/>
      <c r="R54" s="20"/>
      <c r="S54" s="20"/>
      <c r="T54" s="20" t="s">
        <v>70</v>
      </c>
      <c r="U54" s="20"/>
      <c r="V54" s="20"/>
      <c r="W54" s="20" t="s">
        <v>70</v>
      </c>
      <c r="X54" s="20"/>
      <c r="Y54" s="20"/>
      <c r="Z54" s="20"/>
      <c r="AA54" s="20"/>
      <c r="AB54" s="20"/>
      <c r="AC54" s="20" t="s">
        <v>70</v>
      </c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 t="s">
        <v>70</v>
      </c>
      <c r="AP54" s="20"/>
      <c r="AQ54" s="20"/>
      <c r="AR54" s="20"/>
      <c r="AS54" s="20" t="s">
        <v>70</v>
      </c>
      <c r="AT54" s="20"/>
      <c r="AU54" s="20" t="s">
        <v>70</v>
      </c>
      <c r="AV54" s="20"/>
      <c r="AW54" s="4"/>
      <c r="AX54" s="4"/>
      <c r="AY54" s="4"/>
      <c r="AZ54" s="4" t="s">
        <v>70</v>
      </c>
      <c r="BA54" s="4" t="s">
        <v>70</v>
      </c>
      <c r="BB54" s="33"/>
      <c r="BC54" s="4"/>
      <c r="BD54" s="4" t="s">
        <v>70</v>
      </c>
      <c r="BE54" s="4"/>
      <c r="BF54" s="4"/>
      <c r="BG54" s="4"/>
      <c r="BH54" s="4" t="s">
        <v>70</v>
      </c>
      <c r="BI54" s="4"/>
      <c r="BJ54" s="4"/>
      <c r="BK54" s="4"/>
    </row>
    <row r="55" spans="1:64" ht="13.5" thickBot="1" x14ac:dyDescent="0.25">
      <c r="A55" s="213"/>
      <c r="B55" s="216" t="str">
        <f>Rezultati!B99</f>
        <v xml:space="preserve">Нe: треба више вредновати знање на испиту </v>
      </c>
      <c r="C55" s="216"/>
      <c r="D55" s="34"/>
      <c r="E55" s="34"/>
      <c r="F55" s="34"/>
      <c r="G55" s="34"/>
      <c r="H55" s="34"/>
      <c r="I55" s="35"/>
      <c r="J55" s="35" t="s">
        <v>70</v>
      </c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</row>
    <row r="56" spans="1:64" ht="13.5" thickBot="1" x14ac:dyDescent="0.25">
      <c r="A56" s="36"/>
      <c r="B56" s="209"/>
      <c r="C56" s="210"/>
      <c r="D56" s="37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</row>
    <row r="57" spans="1:64" x14ac:dyDescent="0.2">
      <c r="BD57" s="49"/>
    </row>
  </sheetData>
  <mergeCells count="61">
    <mergeCell ref="B24:C24"/>
    <mergeCell ref="B21:C21"/>
    <mergeCell ref="B23:C23"/>
    <mergeCell ref="B22:C22"/>
    <mergeCell ref="B26:C26"/>
    <mergeCell ref="B25:C25"/>
    <mergeCell ref="A38:A45"/>
    <mergeCell ref="B39:C39"/>
    <mergeCell ref="B40:C40"/>
    <mergeCell ref="B32:C32"/>
    <mergeCell ref="A28:A36"/>
    <mergeCell ref="B33:C33"/>
    <mergeCell ref="B34:C34"/>
    <mergeCell ref="B36:C36"/>
    <mergeCell ref="B42:C42"/>
    <mergeCell ref="B43:C43"/>
    <mergeCell ref="B44:C44"/>
    <mergeCell ref="B41:C41"/>
    <mergeCell ref="B56:C56"/>
    <mergeCell ref="B27:C27"/>
    <mergeCell ref="B37:C37"/>
    <mergeCell ref="B46:C46"/>
    <mergeCell ref="B52:C52"/>
    <mergeCell ref="B45:C45"/>
    <mergeCell ref="B38:C38"/>
    <mergeCell ref="B28:C28"/>
    <mergeCell ref="B29:C29"/>
    <mergeCell ref="B30:C30"/>
    <mergeCell ref="B31:C31"/>
    <mergeCell ref="B35:C35"/>
    <mergeCell ref="B47:C47"/>
    <mergeCell ref="A53:A55"/>
    <mergeCell ref="B53:C53"/>
    <mergeCell ref="B54:C54"/>
    <mergeCell ref="B55:C55"/>
    <mergeCell ref="A47:A49"/>
    <mergeCell ref="B48:C48"/>
    <mergeCell ref="B49:C49"/>
    <mergeCell ref="B6:C6"/>
    <mergeCell ref="B7:C7"/>
    <mergeCell ref="B16:C16"/>
    <mergeCell ref="A11:C11"/>
    <mergeCell ref="B12:C12"/>
    <mergeCell ref="B9:C9"/>
    <mergeCell ref="A13:C13"/>
    <mergeCell ref="B2:C2"/>
    <mergeCell ref="D1:BK1"/>
    <mergeCell ref="A18:A26"/>
    <mergeCell ref="B18:C18"/>
    <mergeCell ref="B19:C19"/>
    <mergeCell ref="B20:C20"/>
    <mergeCell ref="B8:C8"/>
    <mergeCell ref="B10:C10"/>
    <mergeCell ref="B14:C14"/>
    <mergeCell ref="B15:C15"/>
    <mergeCell ref="B3:C3"/>
    <mergeCell ref="B4:C4"/>
    <mergeCell ref="A17:C17"/>
    <mergeCell ref="A14:A16"/>
    <mergeCell ref="A3:A10"/>
    <mergeCell ref="B5:C5"/>
  </mergeCells>
  <phoneticPr fontId="5" type="noConversion"/>
  <pageMargins left="0.75" right="0.75" top="1" bottom="1" header="0.5" footer="0.5"/>
  <pageSetup orientation="portrait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R60"/>
  <sheetViews>
    <sheetView topLeftCell="A49" workbookViewId="0">
      <selection activeCell="BR53" sqref="BR53:BR60"/>
    </sheetView>
  </sheetViews>
  <sheetFormatPr defaultRowHeight="12.75" x14ac:dyDescent="0.2"/>
  <cols>
    <col min="1" max="5" width="2" bestFit="1" customWidth="1"/>
    <col min="7" max="7" width="3.28515625" bestFit="1" customWidth="1"/>
    <col min="11" max="70" width="2.7109375" customWidth="1"/>
  </cols>
  <sheetData>
    <row r="3" spans="1:70" ht="12.75" customHeight="1" x14ac:dyDescent="0.2">
      <c r="A3" s="230" t="s">
        <v>14</v>
      </c>
      <c r="B3" s="231"/>
      <c r="C3" s="231"/>
      <c r="D3" s="231"/>
      <c r="E3" s="232"/>
      <c r="F3" s="225" t="s">
        <v>15</v>
      </c>
      <c r="K3" s="135" t="s">
        <v>16</v>
      </c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</row>
    <row r="4" spans="1:70" x14ac:dyDescent="0.2">
      <c r="A4" s="86">
        <v>1</v>
      </c>
      <c r="B4" s="86">
        <v>2</v>
      </c>
      <c r="C4" s="86">
        <v>3</v>
      </c>
      <c r="D4" s="86">
        <v>4</v>
      </c>
      <c r="E4" s="86">
        <v>5</v>
      </c>
      <c r="F4" s="226"/>
      <c r="K4" s="96">
        <v>1</v>
      </c>
      <c r="L4" s="96">
        <v>2</v>
      </c>
      <c r="M4" s="96">
        <v>3</v>
      </c>
      <c r="N4" s="96">
        <v>4</v>
      </c>
      <c r="O4" s="96">
        <v>5</v>
      </c>
      <c r="P4" s="96">
        <v>6</v>
      </c>
      <c r="Q4" s="96">
        <v>7</v>
      </c>
      <c r="R4" s="96">
        <v>8</v>
      </c>
      <c r="S4" s="96">
        <v>9</v>
      </c>
      <c r="T4" s="96">
        <v>10</v>
      </c>
      <c r="U4" s="96">
        <v>11</v>
      </c>
      <c r="V4" s="96">
        <v>12</v>
      </c>
      <c r="W4" s="96">
        <v>13</v>
      </c>
      <c r="X4" s="96">
        <v>14</v>
      </c>
      <c r="Y4" s="96">
        <v>15</v>
      </c>
      <c r="Z4" s="96">
        <v>16</v>
      </c>
      <c r="AA4" s="96">
        <v>17</v>
      </c>
      <c r="AB4" s="96">
        <v>18</v>
      </c>
      <c r="AC4" s="96">
        <v>19</v>
      </c>
      <c r="AD4" s="96">
        <v>20</v>
      </c>
      <c r="AE4" s="96">
        <v>21</v>
      </c>
      <c r="AF4" s="96">
        <v>22</v>
      </c>
      <c r="AG4" s="96">
        <v>23</v>
      </c>
      <c r="AH4" s="96">
        <v>24</v>
      </c>
      <c r="AI4" s="96">
        <v>25</v>
      </c>
      <c r="AJ4" s="96">
        <v>26</v>
      </c>
      <c r="AK4" s="96">
        <v>27</v>
      </c>
      <c r="AL4" s="96">
        <v>28</v>
      </c>
      <c r="AM4" s="96">
        <v>29</v>
      </c>
      <c r="AN4" s="96">
        <v>30</v>
      </c>
      <c r="AO4" s="96">
        <v>31</v>
      </c>
      <c r="AP4" s="96">
        <v>32</v>
      </c>
      <c r="AQ4" s="96">
        <v>33</v>
      </c>
      <c r="AR4" s="96">
        <v>34</v>
      </c>
      <c r="AS4" s="96">
        <v>35</v>
      </c>
      <c r="AT4" s="96">
        <v>36</v>
      </c>
      <c r="AU4" s="96">
        <v>37</v>
      </c>
      <c r="AV4" s="96">
        <v>38</v>
      </c>
      <c r="AW4" s="96">
        <v>39</v>
      </c>
      <c r="AX4" s="96">
        <v>40</v>
      </c>
      <c r="AY4" s="96">
        <v>41</v>
      </c>
      <c r="AZ4" s="96">
        <v>42</v>
      </c>
      <c r="BA4" s="96">
        <v>43</v>
      </c>
      <c r="BB4" s="96">
        <v>44</v>
      </c>
      <c r="BC4" s="96">
        <v>45</v>
      </c>
      <c r="BD4" s="96">
        <v>46</v>
      </c>
      <c r="BE4" s="96">
        <v>47</v>
      </c>
      <c r="BF4" s="96">
        <v>48</v>
      </c>
      <c r="BG4" s="96">
        <v>49</v>
      </c>
      <c r="BH4" s="96">
        <v>50</v>
      </c>
      <c r="BI4" s="96">
        <v>51</v>
      </c>
      <c r="BJ4" s="96">
        <v>52</v>
      </c>
      <c r="BK4" s="96">
        <v>53</v>
      </c>
      <c r="BL4" s="96">
        <v>54</v>
      </c>
      <c r="BM4" s="96">
        <v>55</v>
      </c>
      <c r="BN4" s="96">
        <v>56</v>
      </c>
      <c r="BO4" s="96">
        <v>57</v>
      </c>
      <c r="BP4" s="96">
        <v>58</v>
      </c>
      <c r="BQ4" s="96">
        <v>59</v>
      </c>
      <c r="BR4" s="96">
        <v>60</v>
      </c>
    </row>
    <row r="5" spans="1:70" ht="12.75" customHeight="1" x14ac:dyDescent="0.2">
      <c r="A5" s="4">
        <f t="shared" ref="A5:A12" si="0">COUNTIF(K5:BR5,$A$4)</f>
        <v>0</v>
      </c>
      <c r="B5" s="4">
        <f>COUNTIF(K5:BR5,$B$4)</f>
        <v>2</v>
      </c>
      <c r="C5" s="4">
        <f>COUNTIF(K5:BR5,$C$4)</f>
        <v>5</v>
      </c>
      <c r="D5" s="4">
        <f>COUNTIF(K5:BR5,$D$4)</f>
        <v>8</v>
      </c>
      <c r="E5" s="4">
        <f>COUNTIF(K5:BR5,$E$4)</f>
        <v>45</v>
      </c>
      <c r="F5" s="4">
        <f>(A5*$A$4+B5*$B$4+C5*$C$4+D5*$D$4+E5*$E$4)/(A5+B5+C5+D5+E5)</f>
        <v>4.5999999999999996</v>
      </c>
      <c r="G5" s="227" t="s">
        <v>9</v>
      </c>
      <c r="H5" s="228" t="str">
        <f>Rezultati!A106</f>
        <v>Методика ПРМП (II)</v>
      </c>
      <c r="I5" s="229"/>
      <c r="J5" s="229"/>
      <c r="K5" s="4">
        <v>5</v>
      </c>
      <c r="L5" s="4">
        <v>5</v>
      </c>
      <c r="M5" s="4">
        <v>5</v>
      </c>
      <c r="N5" s="4">
        <v>5</v>
      </c>
      <c r="O5" s="4">
        <v>3</v>
      </c>
      <c r="P5" s="4">
        <v>5</v>
      </c>
      <c r="Q5" s="4">
        <v>5</v>
      </c>
      <c r="R5" s="4">
        <v>3</v>
      </c>
      <c r="S5" s="4">
        <v>5</v>
      </c>
      <c r="T5" s="4">
        <v>5</v>
      </c>
      <c r="U5" s="4">
        <v>5</v>
      </c>
      <c r="V5" s="4">
        <v>5</v>
      </c>
      <c r="W5" s="4">
        <v>5</v>
      </c>
      <c r="X5" s="4">
        <v>4</v>
      </c>
      <c r="Y5" s="4">
        <v>2</v>
      </c>
      <c r="Z5" s="4">
        <v>4</v>
      </c>
      <c r="AA5" s="4">
        <v>5</v>
      </c>
      <c r="AB5" s="4">
        <v>5</v>
      </c>
      <c r="AC5" s="4">
        <v>5</v>
      </c>
      <c r="AD5" s="4">
        <v>5</v>
      </c>
      <c r="AE5" s="4">
        <v>5</v>
      </c>
      <c r="AF5" s="4">
        <v>5</v>
      </c>
      <c r="AG5" s="4">
        <v>5</v>
      </c>
      <c r="AH5" s="4">
        <v>5</v>
      </c>
      <c r="AI5" s="4">
        <v>5</v>
      </c>
      <c r="AJ5" s="4">
        <v>4</v>
      </c>
      <c r="AK5" s="4">
        <v>5</v>
      </c>
      <c r="AL5" s="4">
        <v>5</v>
      </c>
      <c r="AM5" s="4">
        <v>3</v>
      </c>
      <c r="AN5" s="4">
        <v>5</v>
      </c>
      <c r="AO5" s="4">
        <v>5</v>
      </c>
      <c r="AP5" s="4">
        <v>4</v>
      </c>
      <c r="AQ5" s="4">
        <v>5</v>
      </c>
      <c r="AR5" s="4">
        <v>5</v>
      </c>
      <c r="AS5" s="4">
        <v>5</v>
      </c>
      <c r="AT5" s="4">
        <v>5</v>
      </c>
      <c r="AU5" s="4">
        <v>5</v>
      </c>
      <c r="AV5" s="4">
        <v>4</v>
      </c>
      <c r="AW5" s="4">
        <v>5</v>
      </c>
      <c r="AX5" s="4">
        <v>5</v>
      </c>
      <c r="AY5" s="4">
        <v>5</v>
      </c>
      <c r="AZ5" s="4">
        <v>4</v>
      </c>
      <c r="BA5" s="4">
        <v>5</v>
      </c>
      <c r="BB5" s="4">
        <v>5</v>
      </c>
      <c r="BC5" s="4">
        <v>2</v>
      </c>
      <c r="BD5" s="4">
        <v>5</v>
      </c>
      <c r="BE5" s="4">
        <v>4</v>
      </c>
      <c r="BF5" s="4">
        <v>5</v>
      </c>
      <c r="BG5" s="4">
        <v>5</v>
      </c>
      <c r="BH5" s="4">
        <v>5</v>
      </c>
      <c r="BI5" s="4">
        <v>5</v>
      </c>
      <c r="BJ5" s="4">
        <v>5</v>
      </c>
      <c r="BK5" s="4">
        <v>5</v>
      </c>
      <c r="BL5" s="4">
        <v>5</v>
      </c>
      <c r="BM5" s="4">
        <v>5</v>
      </c>
      <c r="BN5" s="4">
        <v>4</v>
      </c>
      <c r="BO5" s="4">
        <v>3</v>
      </c>
      <c r="BP5" s="4">
        <v>3</v>
      </c>
      <c r="BQ5" s="4">
        <v>5</v>
      </c>
      <c r="BR5" s="4">
        <v>5</v>
      </c>
    </row>
    <row r="6" spans="1:70" x14ac:dyDescent="0.2">
      <c r="A6" s="4">
        <f t="shared" si="0"/>
        <v>2</v>
      </c>
      <c r="B6" s="4">
        <f t="shared" ref="B6:B12" si="1">COUNTIF(K6:BR6,$B$4)</f>
        <v>2</v>
      </c>
      <c r="C6" s="4">
        <f t="shared" ref="C6:C12" si="2">COUNTIF(K6:BR6,$C$4)</f>
        <v>7</v>
      </c>
      <c r="D6" s="4">
        <f t="shared" ref="D6:D12" si="3">COUNTIF(K6:BR6,$D$4)</f>
        <v>11</v>
      </c>
      <c r="E6" s="4">
        <f t="shared" ref="E6:E12" si="4">COUNTIF(K6:BR6,$E$4)</f>
        <v>38</v>
      </c>
      <c r="F6" s="4">
        <f t="shared" ref="F6:F12" si="5">(A6*$A$4+B6*$B$4+C6*$C$4+D6*$D$4+E6*$E$4)/(A6+B6+C6+D6+E6)</f>
        <v>4.3499999999999996</v>
      </c>
      <c r="G6" s="227"/>
      <c r="H6" s="228" t="str">
        <f>Rezultati!A107</f>
        <v>Методика физичког васпитања (II)</v>
      </c>
      <c r="I6" s="229"/>
      <c r="J6" s="229"/>
      <c r="K6" s="4">
        <v>5</v>
      </c>
      <c r="L6" s="4">
        <v>5</v>
      </c>
      <c r="M6" s="4">
        <v>4</v>
      </c>
      <c r="N6" s="4">
        <v>5</v>
      </c>
      <c r="O6" s="44">
        <v>3</v>
      </c>
      <c r="P6" s="4">
        <v>4</v>
      </c>
      <c r="Q6" s="4">
        <v>3</v>
      </c>
      <c r="R6" s="4">
        <v>3</v>
      </c>
      <c r="S6" s="4">
        <v>3</v>
      </c>
      <c r="T6" s="4">
        <v>3</v>
      </c>
      <c r="U6" s="4">
        <v>3</v>
      </c>
      <c r="V6" s="4">
        <v>5</v>
      </c>
      <c r="W6" s="4">
        <v>5</v>
      </c>
      <c r="X6" s="4">
        <v>1</v>
      </c>
      <c r="Y6" s="4">
        <v>5</v>
      </c>
      <c r="Z6" s="4">
        <v>4</v>
      </c>
      <c r="AA6" s="4">
        <v>4</v>
      </c>
      <c r="AB6" s="4">
        <v>5</v>
      </c>
      <c r="AC6" s="4">
        <v>1</v>
      </c>
      <c r="AD6" s="4">
        <v>5</v>
      </c>
      <c r="AE6" s="4">
        <v>5</v>
      </c>
      <c r="AF6" s="4">
        <v>4</v>
      </c>
      <c r="AG6" s="4">
        <v>4</v>
      </c>
      <c r="AH6" s="4">
        <v>5</v>
      </c>
      <c r="AI6" s="4">
        <v>5</v>
      </c>
      <c r="AJ6" s="4">
        <v>5</v>
      </c>
      <c r="AK6" s="4">
        <v>5</v>
      </c>
      <c r="AL6" s="4">
        <v>4</v>
      </c>
      <c r="AM6" s="4">
        <v>5</v>
      </c>
      <c r="AN6" s="4">
        <v>5</v>
      </c>
      <c r="AO6" s="4">
        <v>5</v>
      </c>
      <c r="AP6" s="4">
        <v>4</v>
      </c>
      <c r="AQ6" s="4">
        <v>5</v>
      </c>
      <c r="AR6" s="4">
        <v>5</v>
      </c>
      <c r="AS6" s="4">
        <v>5</v>
      </c>
      <c r="AT6" s="4">
        <v>5</v>
      </c>
      <c r="AU6" s="4">
        <v>5</v>
      </c>
      <c r="AV6" s="4">
        <v>4</v>
      </c>
      <c r="AW6" s="4">
        <v>5</v>
      </c>
      <c r="AX6" s="4">
        <v>5</v>
      </c>
      <c r="AY6" s="4">
        <v>5</v>
      </c>
      <c r="AZ6" s="4">
        <v>5</v>
      </c>
      <c r="BA6" s="4">
        <v>5</v>
      </c>
      <c r="BB6" s="4">
        <v>5</v>
      </c>
      <c r="BC6" s="4">
        <v>3</v>
      </c>
      <c r="BD6" s="4">
        <v>5</v>
      </c>
      <c r="BE6" s="4">
        <v>5</v>
      </c>
      <c r="BF6" s="4">
        <v>2</v>
      </c>
      <c r="BG6" s="4">
        <v>5</v>
      </c>
      <c r="BH6" s="4">
        <v>5</v>
      </c>
      <c r="BI6" s="4">
        <v>5</v>
      </c>
      <c r="BJ6" s="4">
        <v>4</v>
      </c>
      <c r="BK6" s="4">
        <v>5</v>
      </c>
      <c r="BL6" s="4">
        <v>5</v>
      </c>
      <c r="BM6" s="4">
        <v>5</v>
      </c>
      <c r="BN6" s="4">
        <v>5</v>
      </c>
      <c r="BO6" s="4">
        <v>2</v>
      </c>
      <c r="BP6" s="4">
        <v>5</v>
      </c>
      <c r="BQ6" s="4">
        <v>4</v>
      </c>
      <c r="BR6" s="4">
        <v>5</v>
      </c>
    </row>
    <row r="7" spans="1:70" x14ac:dyDescent="0.2">
      <c r="A7" s="4">
        <f t="shared" si="0"/>
        <v>1</v>
      </c>
      <c r="B7" s="4">
        <f t="shared" si="1"/>
        <v>3</v>
      </c>
      <c r="C7" s="4">
        <f t="shared" si="2"/>
        <v>5</v>
      </c>
      <c r="D7" s="4">
        <f t="shared" si="3"/>
        <v>17</v>
      </c>
      <c r="E7" s="4">
        <f t="shared" si="4"/>
        <v>34</v>
      </c>
      <c r="F7" s="4">
        <f t="shared" si="5"/>
        <v>4.333333333333333</v>
      </c>
      <c r="G7" s="227"/>
      <c r="H7" s="228" t="str">
        <f>Rezultati!A108</f>
        <v>Методика ликовног васпитања (II)</v>
      </c>
      <c r="I7" s="229"/>
      <c r="J7" s="229"/>
      <c r="K7" s="4">
        <v>5</v>
      </c>
      <c r="L7" s="4">
        <v>5</v>
      </c>
      <c r="M7" s="4">
        <v>4</v>
      </c>
      <c r="N7" s="4">
        <v>4</v>
      </c>
      <c r="O7" s="4">
        <v>2</v>
      </c>
      <c r="P7" s="4">
        <v>5</v>
      </c>
      <c r="Q7" s="4">
        <v>5</v>
      </c>
      <c r="R7" s="4">
        <v>3</v>
      </c>
      <c r="S7" s="4">
        <v>2</v>
      </c>
      <c r="T7" s="4">
        <v>2</v>
      </c>
      <c r="U7" s="4">
        <v>4</v>
      </c>
      <c r="V7" s="4">
        <v>5</v>
      </c>
      <c r="W7" s="4">
        <v>5</v>
      </c>
      <c r="X7" s="4">
        <v>5</v>
      </c>
      <c r="Y7" s="4">
        <v>5</v>
      </c>
      <c r="Z7" s="4">
        <v>4</v>
      </c>
      <c r="AA7" s="4">
        <v>5</v>
      </c>
      <c r="AB7" s="4">
        <v>4</v>
      </c>
      <c r="AC7" s="4">
        <v>4</v>
      </c>
      <c r="AD7" s="4">
        <v>5</v>
      </c>
      <c r="AE7" s="4">
        <v>5</v>
      </c>
      <c r="AF7" s="4">
        <v>3</v>
      </c>
      <c r="AG7" s="4">
        <v>5</v>
      </c>
      <c r="AH7" s="4">
        <v>3</v>
      </c>
      <c r="AI7" s="4">
        <v>4</v>
      </c>
      <c r="AJ7" s="4">
        <v>3</v>
      </c>
      <c r="AK7" s="4">
        <v>5</v>
      </c>
      <c r="AL7" s="4">
        <v>5</v>
      </c>
      <c r="AM7" s="4">
        <v>5</v>
      </c>
      <c r="AN7" s="4">
        <v>5</v>
      </c>
      <c r="AO7" s="4">
        <v>1</v>
      </c>
      <c r="AP7" s="4">
        <v>4</v>
      </c>
      <c r="AQ7" s="4">
        <v>5</v>
      </c>
      <c r="AR7" s="4">
        <v>5</v>
      </c>
      <c r="AS7" s="4">
        <v>5</v>
      </c>
      <c r="AT7" s="4">
        <v>5</v>
      </c>
      <c r="AU7" s="4">
        <v>5</v>
      </c>
      <c r="AV7" s="4">
        <v>5</v>
      </c>
      <c r="AW7" s="4">
        <v>5</v>
      </c>
      <c r="AX7" s="4">
        <v>5</v>
      </c>
      <c r="AY7" s="4">
        <v>5</v>
      </c>
      <c r="AZ7" s="4">
        <v>4</v>
      </c>
      <c r="BA7" s="4">
        <v>4</v>
      </c>
      <c r="BB7" s="4">
        <v>4</v>
      </c>
      <c r="BC7" s="4">
        <v>4</v>
      </c>
      <c r="BD7" s="4">
        <v>5</v>
      </c>
      <c r="BE7" s="4">
        <v>5</v>
      </c>
      <c r="BF7" s="4">
        <v>3</v>
      </c>
      <c r="BG7" s="4">
        <v>5</v>
      </c>
      <c r="BH7" s="4">
        <v>5</v>
      </c>
      <c r="BI7" s="4">
        <v>4</v>
      </c>
      <c r="BJ7" s="4">
        <v>5</v>
      </c>
      <c r="BK7" s="4">
        <v>4</v>
      </c>
      <c r="BL7" s="4">
        <v>5</v>
      </c>
      <c r="BM7" s="4">
        <v>5</v>
      </c>
      <c r="BN7" s="4">
        <v>5</v>
      </c>
      <c r="BO7" s="4">
        <v>4</v>
      </c>
      <c r="BP7" s="4">
        <v>4</v>
      </c>
      <c r="BQ7" s="4">
        <v>4</v>
      </c>
      <c r="BR7" s="4">
        <v>5</v>
      </c>
    </row>
    <row r="8" spans="1:70" x14ac:dyDescent="0.2">
      <c r="A8" s="4">
        <f t="shared" si="0"/>
        <v>0</v>
      </c>
      <c r="B8" s="4">
        <f t="shared" si="1"/>
        <v>0</v>
      </c>
      <c r="C8" s="4">
        <f t="shared" si="2"/>
        <v>1</v>
      </c>
      <c r="D8" s="4">
        <f t="shared" si="3"/>
        <v>4</v>
      </c>
      <c r="E8" s="4">
        <f t="shared" si="4"/>
        <v>52</v>
      </c>
      <c r="F8" s="4">
        <f t="shared" si="5"/>
        <v>4.8947368421052628</v>
      </c>
      <c r="G8" s="227"/>
      <c r="H8" s="228" t="str">
        <f>Rezultati!A109</f>
        <v>Стручно педагошка пракса (IV)</v>
      </c>
      <c r="I8" s="229"/>
      <c r="J8" s="229"/>
      <c r="K8" s="4">
        <v>5</v>
      </c>
      <c r="L8" s="4">
        <v>5</v>
      </c>
      <c r="M8" s="4">
        <v>5</v>
      </c>
      <c r="N8" s="4">
        <v>5</v>
      </c>
      <c r="O8" s="4">
        <v>4</v>
      </c>
      <c r="P8" s="4">
        <v>5</v>
      </c>
      <c r="Q8" s="4">
        <v>5</v>
      </c>
      <c r="R8" s="4">
        <v>4</v>
      </c>
      <c r="S8" s="4">
        <v>5</v>
      </c>
      <c r="T8" s="4">
        <v>5</v>
      </c>
      <c r="U8" s="4">
        <v>5</v>
      </c>
      <c r="V8" s="4">
        <v>5</v>
      </c>
      <c r="W8" s="4">
        <v>5</v>
      </c>
      <c r="X8" s="4">
        <v>5</v>
      </c>
      <c r="Y8" s="4">
        <v>5</v>
      </c>
      <c r="Z8" s="4"/>
      <c r="AA8" s="4">
        <v>5</v>
      </c>
      <c r="AB8" s="4">
        <v>5</v>
      </c>
      <c r="AC8" s="4">
        <v>5</v>
      </c>
      <c r="AD8" s="4">
        <v>5</v>
      </c>
      <c r="AE8" s="4">
        <v>5</v>
      </c>
      <c r="AF8" s="4">
        <v>5</v>
      </c>
      <c r="AG8" s="4">
        <v>5</v>
      </c>
      <c r="AH8" s="4">
        <v>5</v>
      </c>
      <c r="AI8" s="4">
        <v>5</v>
      </c>
      <c r="AJ8" s="4">
        <v>5</v>
      </c>
      <c r="AK8" s="4">
        <v>5</v>
      </c>
      <c r="AL8" s="4">
        <v>5</v>
      </c>
      <c r="AM8" s="4">
        <v>4</v>
      </c>
      <c r="AN8" s="4">
        <v>5</v>
      </c>
      <c r="AO8" s="4">
        <v>5</v>
      </c>
      <c r="AP8" s="4">
        <v>5</v>
      </c>
      <c r="AQ8" s="4">
        <v>5</v>
      </c>
      <c r="AR8" s="4">
        <v>5</v>
      </c>
      <c r="AS8" s="4">
        <v>5</v>
      </c>
      <c r="AT8" s="4">
        <v>5</v>
      </c>
      <c r="AU8" s="4">
        <v>5</v>
      </c>
      <c r="AV8" s="4">
        <v>5</v>
      </c>
      <c r="AW8" s="4">
        <v>5</v>
      </c>
      <c r="AX8" s="4">
        <v>5</v>
      </c>
      <c r="AY8" s="4">
        <v>5</v>
      </c>
      <c r="AZ8" s="4">
        <v>5</v>
      </c>
      <c r="BA8" s="4">
        <v>5</v>
      </c>
      <c r="BB8" s="4"/>
      <c r="BC8" s="4">
        <v>4</v>
      </c>
      <c r="BD8" s="4">
        <v>5</v>
      </c>
      <c r="BE8" s="4"/>
      <c r="BF8" s="4">
        <v>5</v>
      </c>
      <c r="BG8" s="4">
        <v>5</v>
      </c>
      <c r="BH8" s="4">
        <v>5</v>
      </c>
      <c r="BI8" s="4">
        <v>5</v>
      </c>
      <c r="BJ8" s="4">
        <v>5</v>
      </c>
      <c r="BK8" s="4">
        <v>5</v>
      </c>
      <c r="BL8" s="4">
        <v>5</v>
      </c>
      <c r="BM8" s="4">
        <v>5</v>
      </c>
      <c r="BN8" s="4">
        <v>5</v>
      </c>
      <c r="BO8" s="4">
        <v>3</v>
      </c>
      <c r="BP8" s="4">
        <v>5</v>
      </c>
      <c r="BQ8" s="4">
        <v>5</v>
      </c>
      <c r="BR8" s="4">
        <v>5</v>
      </c>
    </row>
    <row r="9" spans="1:70" x14ac:dyDescent="0.2">
      <c r="A9" s="4">
        <f t="shared" si="0"/>
        <v>0</v>
      </c>
      <c r="B9" s="4">
        <f t="shared" si="1"/>
        <v>1</v>
      </c>
      <c r="C9" s="4">
        <f t="shared" si="2"/>
        <v>2</v>
      </c>
      <c r="D9" s="4">
        <f t="shared" si="3"/>
        <v>3</v>
      </c>
      <c r="E9" s="4">
        <f t="shared" si="4"/>
        <v>29</v>
      </c>
      <c r="F9" s="4">
        <f t="shared" si="5"/>
        <v>4.7142857142857144</v>
      </c>
      <c r="G9" s="227"/>
      <c r="H9" s="228" t="str">
        <f>Rezultati!A110</f>
        <v>Васпитање за толеранцију: инклуз. и мултик.</v>
      </c>
      <c r="I9" s="229"/>
      <c r="J9" s="229"/>
      <c r="K9" s="4">
        <v>5</v>
      </c>
      <c r="L9" s="4">
        <v>5</v>
      </c>
      <c r="M9" s="4"/>
      <c r="N9" s="4"/>
      <c r="O9" s="4"/>
      <c r="P9" s="4">
        <v>5</v>
      </c>
      <c r="Q9" s="4">
        <v>5</v>
      </c>
      <c r="R9" s="4"/>
      <c r="S9" s="4"/>
      <c r="T9" s="4"/>
      <c r="U9" s="4"/>
      <c r="V9" s="4"/>
      <c r="W9" s="4"/>
      <c r="X9" s="4"/>
      <c r="Y9" s="4">
        <v>5</v>
      </c>
      <c r="Z9" s="4">
        <v>5</v>
      </c>
      <c r="AA9" s="4">
        <v>5</v>
      </c>
      <c r="AB9" s="4"/>
      <c r="AC9" s="4"/>
      <c r="AD9" s="4"/>
      <c r="AE9" s="4">
        <v>5</v>
      </c>
      <c r="AF9" s="4">
        <v>4</v>
      </c>
      <c r="AG9" s="4">
        <v>5</v>
      </c>
      <c r="AH9" s="4">
        <v>5</v>
      </c>
      <c r="AI9" s="4">
        <v>5</v>
      </c>
      <c r="AJ9" s="4">
        <v>5</v>
      </c>
      <c r="AK9" s="4"/>
      <c r="AL9" s="4"/>
      <c r="AM9" s="4">
        <v>3</v>
      </c>
      <c r="AN9" s="4">
        <v>5</v>
      </c>
      <c r="AO9" s="4"/>
      <c r="AP9" s="4">
        <v>4</v>
      </c>
      <c r="AQ9" s="4">
        <v>5</v>
      </c>
      <c r="AR9" s="4">
        <v>5</v>
      </c>
      <c r="AS9" s="4"/>
      <c r="AT9" s="4"/>
      <c r="AU9" s="4"/>
      <c r="AV9" s="4"/>
      <c r="AW9" s="4">
        <v>5</v>
      </c>
      <c r="AX9" s="4">
        <v>5</v>
      </c>
      <c r="AY9" s="4"/>
      <c r="AZ9" s="4">
        <v>4</v>
      </c>
      <c r="BA9" s="4"/>
      <c r="BB9" s="4">
        <v>5</v>
      </c>
      <c r="BC9" s="4">
        <v>3</v>
      </c>
      <c r="BD9" s="4">
        <v>5</v>
      </c>
      <c r="BE9" s="4">
        <v>5</v>
      </c>
      <c r="BF9" s="4">
        <v>5</v>
      </c>
      <c r="BG9" s="4">
        <v>5</v>
      </c>
      <c r="BH9" s="4">
        <v>5</v>
      </c>
      <c r="BI9" s="4">
        <v>5</v>
      </c>
      <c r="BJ9" s="4">
        <v>5</v>
      </c>
      <c r="BK9" s="4">
        <v>5</v>
      </c>
      <c r="BL9" s="4"/>
      <c r="BM9" s="4">
        <v>5</v>
      </c>
      <c r="BN9" s="4">
        <v>5</v>
      </c>
      <c r="BO9" s="4">
        <v>2</v>
      </c>
      <c r="BP9" s="4"/>
      <c r="BQ9" s="4">
        <v>5</v>
      </c>
      <c r="BR9" s="4"/>
    </row>
    <row r="10" spans="1:70" x14ac:dyDescent="0.2">
      <c r="A10" s="4">
        <f t="shared" si="0"/>
        <v>0</v>
      </c>
      <c r="B10" s="4">
        <f t="shared" si="1"/>
        <v>0</v>
      </c>
      <c r="C10" s="4">
        <f t="shared" si="2"/>
        <v>1</v>
      </c>
      <c r="D10" s="4">
        <f t="shared" si="3"/>
        <v>2</v>
      </c>
      <c r="E10" s="4">
        <f t="shared" si="4"/>
        <v>3</v>
      </c>
      <c r="F10" s="4">
        <f t="shared" si="5"/>
        <v>4.333333333333333</v>
      </c>
      <c r="G10" s="227"/>
      <c r="H10" s="228" t="str">
        <f>Rezultati!A111</f>
        <v>Рад са даровитом децом</v>
      </c>
      <c r="I10" s="229"/>
      <c r="J10" s="229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>
        <v>5</v>
      </c>
      <c r="AG10" s="4"/>
      <c r="AH10" s="4"/>
      <c r="AI10" s="4"/>
      <c r="AJ10" s="4"/>
      <c r="AK10" s="4"/>
      <c r="AL10" s="4"/>
      <c r="AM10" s="4">
        <v>4</v>
      </c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>
        <v>3</v>
      </c>
      <c r="BA10" s="4"/>
      <c r="BB10" s="4"/>
      <c r="BC10" s="4">
        <v>5</v>
      </c>
      <c r="BD10" s="4"/>
      <c r="BE10" s="4"/>
      <c r="BF10" s="4"/>
      <c r="BG10" s="4"/>
      <c r="BH10" s="4"/>
      <c r="BI10" s="4"/>
      <c r="BJ10" s="4"/>
      <c r="BK10" s="4"/>
      <c r="BL10" s="4"/>
      <c r="BM10" s="4">
        <v>5</v>
      </c>
      <c r="BN10" s="4"/>
      <c r="BO10" s="4">
        <v>4</v>
      </c>
      <c r="BP10" s="4"/>
      <c r="BQ10" s="4"/>
      <c r="BR10" s="4"/>
    </row>
    <row r="11" spans="1:70" x14ac:dyDescent="0.2">
      <c r="A11" s="4">
        <f t="shared" si="0"/>
        <v>0</v>
      </c>
      <c r="B11" s="4">
        <f t="shared" si="1"/>
        <v>0</v>
      </c>
      <c r="C11" s="4">
        <f t="shared" si="2"/>
        <v>2</v>
      </c>
      <c r="D11" s="4">
        <f t="shared" si="3"/>
        <v>5</v>
      </c>
      <c r="E11" s="4">
        <f t="shared" si="4"/>
        <v>28</v>
      </c>
      <c r="F11" s="4">
        <f t="shared" si="5"/>
        <v>4.7428571428571429</v>
      </c>
      <c r="G11" s="227"/>
      <c r="H11" s="228" t="str">
        <f>Rezultati!A112</f>
        <v>Хигијена</v>
      </c>
      <c r="I11" s="229"/>
      <c r="J11" s="229"/>
      <c r="K11" s="4"/>
      <c r="L11" s="4"/>
      <c r="M11" s="4">
        <v>5</v>
      </c>
      <c r="N11" s="4">
        <v>5</v>
      </c>
      <c r="O11" s="4">
        <v>3</v>
      </c>
      <c r="P11" s="4"/>
      <c r="Q11" s="4"/>
      <c r="R11" s="4">
        <v>4</v>
      </c>
      <c r="S11" s="4">
        <v>5</v>
      </c>
      <c r="T11" s="4">
        <v>5</v>
      </c>
      <c r="U11" s="4">
        <v>5</v>
      </c>
      <c r="V11" s="4">
        <v>5</v>
      </c>
      <c r="W11" s="4">
        <v>5</v>
      </c>
      <c r="X11" s="4">
        <v>3</v>
      </c>
      <c r="Y11" s="4"/>
      <c r="Z11" s="4"/>
      <c r="AA11" s="4"/>
      <c r="AB11" s="4">
        <v>5</v>
      </c>
      <c r="AC11" s="4">
        <v>5</v>
      </c>
      <c r="AD11" s="4">
        <v>5</v>
      </c>
      <c r="AE11" s="4"/>
      <c r="AF11" s="4">
        <v>5</v>
      </c>
      <c r="AG11" s="4"/>
      <c r="AH11" s="4"/>
      <c r="AI11" s="4"/>
      <c r="AJ11" s="4"/>
      <c r="AK11" s="4">
        <v>5</v>
      </c>
      <c r="AL11" s="4">
        <v>5</v>
      </c>
      <c r="AM11" s="4">
        <v>4</v>
      </c>
      <c r="AN11" s="4">
        <v>5</v>
      </c>
      <c r="AO11" s="4">
        <v>5</v>
      </c>
      <c r="AP11" s="4">
        <v>4</v>
      </c>
      <c r="AQ11" s="4"/>
      <c r="AR11" s="4">
        <v>5</v>
      </c>
      <c r="AS11" s="4">
        <v>5</v>
      </c>
      <c r="AT11" s="4">
        <v>5</v>
      </c>
      <c r="AU11" s="4">
        <v>5</v>
      </c>
      <c r="AV11" s="4">
        <v>5</v>
      </c>
      <c r="AW11" s="4"/>
      <c r="AX11" s="4"/>
      <c r="AY11" s="4">
        <v>5</v>
      </c>
      <c r="AZ11" s="4">
        <v>4</v>
      </c>
      <c r="BA11" s="4">
        <v>5</v>
      </c>
      <c r="BB11" s="4"/>
      <c r="BC11" s="4">
        <v>4</v>
      </c>
      <c r="BD11" s="4">
        <v>5</v>
      </c>
      <c r="BE11" s="4">
        <v>5</v>
      </c>
      <c r="BF11" s="4"/>
      <c r="BG11" s="4"/>
      <c r="BH11" s="4"/>
      <c r="BI11" s="4"/>
      <c r="BJ11" s="4"/>
      <c r="BK11" s="4"/>
      <c r="BL11" s="4">
        <v>5</v>
      </c>
      <c r="BM11" s="4">
        <v>5</v>
      </c>
      <c r="BN11" s="4"/>
      <c r="BO11" s="4">
        <v>5</v>
      </c>
      <c r="BP11" s="4"/>
      <c r="BQ11" s="4"/>
      <c r="BR11" s="4">
        <v>5</v>
      </c>
    </row>
    <row r="12" spans="1:70" x14ac:dyDescent="0.2">
      <c r="A12" s="4">
        <f t="shared" si="0"/>
        <v>0</v>
      </c>
      <c r="B12" s="4">
        <f t="shared" si="1"/>
        <v>0</v>
      </c>
      <c r="C12" s="4">
        <f t="shared" si="2"/>
        <v>0</v>
      </c>
      <c r="D12" s="4">
        <f t="shared" si="3"/>
        <v>4</v>
      </c>
      <c r="E12" s="4">
        <f t="shared" si="4"/>
        <v>51</v>
      </c>
      <c r="F12" s="4">
        <f t="shared" si="5"/>
        <v>4.9272727272727277</v>
      </c>
      <c r="G12" s="227"/>
      <c r="H12" s="228" t="str">
        <f>Rezultati!A113</f>
        <v>Сарадња породице и дечјег вртића</v>
      </c>
      <c r="I12" s="229"/>
      <c r="J12" s="229"/>
      <c r="K12" s="4">
        <v>5</v>
      </c>
      <c r="L12" s="4">
        <v>5</v>
      </c>
      <c r="M12" s="4">
        <v>5</v>
      </c>
      <c r="N12" s="4">
        <v>5</v>
      </c>
      <c r="O12" s="4">
        <v>4</v>
      </c>
      <c r="P12" s="4">
        <v>4</v>
      </c>
      <c r="Q12" s="4">
        <v>5</v>
      </c>
      <c r="R12" s="4">
        <v>5</v>
      </c>
      <c r="S12" s="4">
        <v>5</v>
      </c>
      <c r="T12" s="4">
        <v>5</v>
      </c>
      <c r="U12" s="4">
        <v>5</v>
      </c>
      <c r="V12" s="4">
        <v>5</v>
      </c>
      <c r="W12" s="4">
        <v>5</v>
      </c>
      <c r="X12" s="4">
        <v>5</v>
      </c>
      <c r="Y12" s="4">
        <v>5</v>
      </c>
      <c r="Z12" s="4">
        <v>5</v>
      </c>
      <c r="AA12" s="4">
        <v>5</v>
      </c>
      <c r="AB12" s="4">
        <v>5</v>
      </c>
      <c r="AC12" s="4">
        <v>5</v>
      </c>
      <c r="AD12" s="4">
        <v>5</v>
      </c>
      <c r="AE12" s="4">
        <v>5</v>
      </c>
      <c r="AF12" s="4">
        <v>4</v>
      </c>
      <c r="AG12" s="4">
        <v>5</v>
      </c>
      <c r="AH12" s="4">
        <v>5</v>
      </c>
      <c r="AI12" s="4">
        <v>5</v>
      </c>
      <c r="AJ12" s="4">
        <v>5</v>
      </c>
      <c r="AK12" s="4">
        <v>5</v>
      </c>
      <c r="AL12" s="4">
        <v>5</v>
      </c>
      <c r="AM12" s="4">
        <v>5</v>
      </c>
      <c r="AN12" s="4"/>
      <c r="AO12" s="4">
        <v>5</v>
      </c>
      <c r="AP12" s="4"/>
      <c r="AQ12" s="4">
        <v>5</v>
      </c>
      <c r="AR12" s="4"/>
      <c r="AS12" s="4">
        <v>5</v>
      </c>
      <c r="AT12" s="4">
        <v>5</v>
      </c>
      <c r="AU12" s="4">
        <v>5</v>
      </c>
      <c r="AV12" s="4">
        <v>5</v>
      </c>
      <c r="AW12" s="4">
        <v>5</v>
      </c>
      <c r="AX12" s="4">
        <v>5</v>
      </c>
      <c r="AY12" s="4">
        <v>5</v>
      </c>
      <c r="AZ12" s="4">
        <v>5</v>
      </c>
      <c r="BA12" s="4">
        <v>5</v>
      </c>
      <c r="BB12" s="4">
        <v>5</v>
      </c>
      <c r="BC12" s="4">
        <v>5</v>
      </c>
      <c r="BD12" s="4"/>
      <c r="BE12" s="4"/>
      <c r="BF12" s="4">
        <v>5</v>
      </c>
      <c r="BG12" s="4">
        <v>5</v>
      </c>
      <c r="BH12" s="4">
        <v>5</v>
      </c>
      <c r="BI12" s="4">
        <v>5</v>
      </c>
      <c r="BJ12" s="4">
        <v>5</v>
      </c>
      <c r="BK12" s="4">
        <v>5</v>
      </c>
      <c r="BL12" s="4">
        <v>5</v>
      </c>
      <c r="BM12" s="4">
        <v>5</v>
      </c>
      <c r="BN12" s="4">
        <v>5</v>
      </c>
      <c r="BO12" s="4">
        <v>4</v>
      </c>
      <c r="BP12" s="4">
        <v>5</v>
      </c>
      <c r="BQ12" s="4">
        <v>5</v>
      </c>
      <c r="BR12" s="4">
        <v>5</v>
      </c>
    </row>
    <row r="15" spans="1:70" x14ac:dyDescent="0.2">
      <c r="A15" s="223" t="s">
        <v>14</v>
      </c>
      <c r="B15" s="224"/>
      <c r="C15" s="224"/>
      <c r="D15" s="224"/>
      <c r="E15" s="224"/>
      <c r="F15" s="225" t="s">
        <v>15</v>
      </c>
      <c r="K15" s="135" t="s">
        <v>16</v>
      </c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</row>
    <row r="16" spans="1:70" x14ac:dyDescent="0.2">
      <c r="A16" s="86">
        <v>1</v>
      </c>
      <c r="B16" s="86">
        <v>2</v>
      </c>
      <c r="C16" s="86">
        <v>3</v>
      </c>
      <c r="D16" s="86">
        <v>4</v>
      </c>
      <c r="E16" s="86">
        <v>5</v>
      </c>
      <c r="F16" s="226"/>
      <c r="K16" s="96">
        <v>1</v>
      </c>
      <c r="L16" s="96">
        <v>2</v>
      </c>
      <c r="M16" s="96">
        <v>3</v>
      </c>
      <c r="N16" s="96">
        <v>4</v>
      </c>
      <c r="O16" s="96">
        <v>5</v>
      </c>
      <c r="P16" s="96">
        <v>6</v>
      </c>
      <c r="Q16" s="96">
        <v>7</v>
      </c>
      <c r="R16" s="96">
        <v>8</v>
      </c>
      <c r="S16" s="96">
        <v>9</v>
      </c>
      <c r="T16" s="96">
        <v>10</v>
      </c>
      <c r="U16" s="96">
        <v>11</v>
      </c>
      <c r="V16" s="96">
        <v>12</v>
      </c>
      <c r="W16" s="96">
        <v>13</v>
      </c>
      <c r="X16" s="96">
        <v>14</v>
      </c>
      <c r="Y16" s="96">
        <v>15</v>
      </c>
      <c r="Z16" s="96">
        <v>16</v>
      </c>
      <c r="AA16" s="96">
        <v>17</v>
      </c>
      <c r="AB16" s="96">
        <v>18</v>
      </c>
      <c r="AC16" s="96">
        <v>19</v>
      </c>
      <c r="AD16" s="96">
        <v>20</v>
      </c>
      <c r="AE16" s="96">
        <v>21</v>
      </c>
      <c r="AF16" s="96">
        <v>22</v>
      </c>
      <c r="AG16" s="96">
        <v>23</v>
      </c>
      <c r="AH16" s="96">
        <v>24</v>
      </c>
      <c r="AI16" s="96">
        <v>25</v>
      </c>
      <c r="AJ16" s="96">
        <v>26</v>
      </c>
      <c r="AK16" s="96">
        <v>27</v>
      </c>
      <c r="AL16" s="96">
        <v>28</v>
      </c>
      <c r="AM16" s="96">
        <v>29</v>
      </c>
      <c r="AN16" s="96">
        <v>30</v>
      </c>
      <c r="AO16" s="96">
        <v>31</v>
      </c>
      <c r="AP16" s="96">
        <v>32</v>
      </c>
      <c r="AQ16" s="96">
        <v>33</v>
      </c>
      <c r="AR16" s="96">
        <v>34</v>
      </c>
      <c r="AS16" s="96">
        <v>35</v>
      </c>
      <c r="AT16" s="96">
        <v>36</v>
      </c>
      <c r="AU16" s="96">
        <v>37</v>
      </c>
      <c r="AV16" s="96">
        <v>38</v>
      </c>
      <c r="AW16" s="96">
        <v>39</v>
      </c>
      <c r="AX16" s="96">
        <v>40</v>
      </c>
      <c r="AY16" s="96">
        <v>41</v>
      </c>
      <c r="AZ16" s="96">
        <v>42</v>
      </c>
      <c r="BA16" s="96">
        <v>43</v>
      </c>
      <c r="BB16" s="96">
        <v>44</v>
      </c>
      <c r="BC16" s="96">
        <v>45</v>
      </c>
      <c r="BD16" s="96">
        <v>46</v>
      </c>
      <c r="BE16" s="96">
        <v>47</v>
      </c>
      <c r="BF16" s="96">
        <v>48</v>
      </c>
      <c r="BG16" s="96">
        <v>49</v>
      </c>
      <c r="BH16" s="96">
        <v>50</v>
      </c>
      <c r="BI16" s="96">
        <v>51</v>
      </c>
      <c r="BJ16" s="96">
        <v>52</v>
      </c>
      <c r="BK16" s="96">
        <v>53</v>
      </c>
      <c r="BL16" s="96">
        <v>54</v>
      </c>
      <c r="BM16" s="96">
        <v>55</v>
      </c>
      <c r="BN16" s="96">
        <v>56</v>
      </c>
      <c r="BO16" s="96">
        <v>57</v>
      </c>
      <c r="BP16" s="96">
        <v>58</v>
      </c>
      <c r="BQ16" s="96">
        <v>59</v>
      </c>
      <c r="BR16" s="96">
        <v>60</v>
      </c>
    </row>
    <row r="17" spans="1:70" ht="12.75" customHeight="1" x14ac:dyDescent="0.2">
      <c r="A17" s="4">
        <f t="shared" ref="A17:A24" si="6">COUNTIF(K17:BR17,$A$4)</f>
        <v>0</v>
      </c>
      <c r="B17" s="4">
        <f>COUNTIF(K17:BR17,$B$4)</f>
        <v>3</v>
      </c>
      <c r="C17" s="4">
        <f>COUNTIF(K17:BR17,$C$4)</f>
        <v>2</v>
      </c>
      <c r="D17" s="4">
        <f>COUNTIF(K17:BR17,$D$4)</f>
        <v>10</v>
      </c>
      <c r="E17" s="4">
        <f>COUNTIF(K17:BR17,$E$4)</f>
        <v>45</v>
      </c>
      <c r="F17" s="4">
        <f>(A17*$A$4+B17*$B$4+C17*$C$4+D17*$D$4+E17*$E$4)/(A17+B17+C17+D17+E17)</f>
        <v>4.6166666666666663</v>
      </c>
      <c r="G17" s="227" t="s">
        <v>10</v>
      </c>
      <c r="H17" s="228" t="str">
        <f>Rezultati!A106</f>
        <v>Методика ПРМП (II)</v>
      </c>
      <c r="I17" s="229"/>
      <c r="J17" s="229"/>
      <c r="K17" s="4">
        <v>5</v>
      </c>
      <c r="L17" s="4">
        <v>5</v>
      </c>
      <c r="M17" s="4">
        <v>5</v>
      </c>
      <c r="N17" s="4">
        <v>5</v>
      </c>
      <c r="O17" s="4">
        <v>4</v>
      </c>
      <c r="P17" s="4">
        <v>4</v>
      </c>
      <c r="Q17" s="4">
        <v>5</v>
      </c>
      <c r="R17" s="4">
        <v>5</v>
      </c>
      <c r="S17" s="4">
        <v>5</v>
      </c>
      <c r="T17" s="4">
        <v>5</v>
      </c>
      <c r="U17" s="4">
        <v>4</v>
      </c>
      <c r="V17" s="4">
        <v>5</v>
      </c>
      <c r="W17" s="4">
        <v>5</v>
      </c>
      <c r="X17" s="4">
        <v>4</v>
      </c>
      <c r="Y17" s="4">
        <v>2</v>
      </c>
      <c r="Z17" s="4">
        <v>4</v>
      </c>
      <c r="AA17" s="4">
        <v>5</v>
      </c>
      <c r="AB17" s="4">
        <v>5</v>
      </c>
      <c r="AC17" s="4">
        <v>5</v>
      </c>
      <c r="AD17" s="4">
        <v>5</v>
      </c>
      <c r="AE17" s="4">
        <v>5</v>
      </c>
      <c r="AF17" s="4">
        <v>4</v>
      </c>
      <c r="AG17" s="4">
        <v>5</v>
      </c>
      <c r="AH17" s="4">
        <v>5</v>
      </c>
      <c r="AI17" s="4">
        <v>5</v>
      </c>
      <c r="AJ17" s="4">
        <v>4</v>
      </c>
      <c r="AK17" s="4">
        <v>5</v>
      </c>
      <c r="AL17" s="4">
        <v>5</v>
      </c>
      <c r="AM17" s="4">
        <v>4</v>
      </c>
      <c r="AN17" s="4">
        <v>5</v>
      </c>
      <c r="AO17" s="4">
        <v>5</v>
      </c>
      <c r="AP17" s="4">
        <v>5</v>
      </c>
      <c r="AQ17" s="4">
        <v>5</v>
      </c>
      <c r="AR17" s="4">
        <v>5</v>
      </c>
      <c r="AS17" s="4">
        <v>5</v>
      </c>
      <c r="AT17" s="4">
        <v>5</v>
      </c>
      <c r="AU17" s="4">
        <v>5</v>
      </c>
      <c r="AV17" s="4">
        <v>4</v>
      </c>
      <c r="AW17" s="4">
        <v>5</v>
      </c>
      <c r="AX17" s="4">
        <v>5</v>
      </c>
      <c r="AY17" s="4">
        <v>5</v>
      </c>
      <c r="AZ17" s="4">
        <v>4</v>
      </c>
      <c r="BA17" s="4">
        <v>5</v>
      </c>
      <c r="BB17" s="4">
        <v>5</v>
      </c>
      <c r="BC17" s="4">
        <v>3</v>
      </c>
      <c r="BD17" s="4">
        <v>5</v>
      </c>
      <c r="BE17" s="4">
        <v>5</v>
      </c>
      <c r="BF17" s="4">
        <v>5</v>
      </c>
      <c r="BG17" s="4">
        <v>5</v>
      </c>
      <c r="BH17" s="4">
        <v>5</v>
      </c>
      <c r="BI17" s="4">
        <v>5</v>
      </c>
      <c r="BJ17" s="4">
        <v>5</v>
      </c>
      <c r="BK17" s="4">
        <v>5</v>
      </c>
      <c r="BL17" s="4">
        <v>5</v>
      </c>
      <c r="BM17" s="4">
        <v>5</v>
      </c>
      <c r="BN17" s="4">
        <v>5</v>
      </c>
      <c r="BO17" s="4">
        <v>2</v>
      </c>
      <c r="BP17" s="4">
        <v>2</v>
      </c>
      <c r="BQ17" s="4">
        <v>3</v>
      </c>
      <c r="BR17" s="4">
        <v>5</v>
      </c>
    </row>
    <row r="18" spans="1:70" x14ac:dyDescent="0.2">
      <c r="A18" s="4">
        <f t="shared" si="6"/>
        <v>1</v>
      </c>
      <c r="B18" s="4">
        <f t="shared" ref="B18:B24" si="7">COUNTIF(K18:BR18,$B$4)</f>
        <v>1</v>
      </c>
      <c r="C18" s="4">
        <f t="shared" ref="C18:C24" si="8">COUNTIF(K18:BR18,$C$4)</f>
        <v>8</v>
      </c>
      <c r="D18" s="4">
        <f t="shared" ref="D18:D24" si="9">COUNTIF(K18:BR18,$D$4)</f>
        <v>10</v>
      </c>
      <c r="E18" s="4">
        <f t="shared" ref="E18:E24" si="10">COUNTIF(K18:BR18,$E$4)</f>
        <v>40</v>
      </c>
      <c r="F18" s="4">
        <f t="shared" ref="F18:F24" si="11">(A18*$A$4+B18*$B$4+C18*$C$4+D18*$D$4+E18*$E$4)/(A18+B18+C18+D18+E18)</f>
        <v>4.45</v>
      </c>
      <c r="G18" s="227"/>
      <c r="H18" s="228" t="str">
        <f>Rezultati!A107</f>
        <v>Методика физичког васпитања (II)</v>
      </c>
      <c r="I18" s="229"/>
      <c r="J18" s="229"/>
      <c r="K18" s="4">
        <v>5</v>
      </c>
      <c r="L18" s="4">
        <v>5</v>
      </c>
      <c r="M18" s="4">
        <v>4</v>
      </c>
      <c r="N18" s="4">
        <v>5</v>
      </c>
      <c r="O18" s="4">
        <v>3</v>
      </c>
      <c r="P18" s="4">
        <v>4</v>
      </c>
      <c r="Q18" s="4">
        <v>3</v>
      </c>
      <c r="R18" s="4">
        <v>3</v>
      </c>
      <c r="S18" s="4">
        <v>3</v>
      </c>
      <c r="T18" s="4">
        <v>3</v>
      </c>
      <c r="U18" s="4">
        <v>4</v>
      </c>
      <c r="V18" s="4">
        <v>5</v>
      </c>
      <c r="W18" s="4">
        <v>5</v>
      </c>
      <c r="X18" s="4">
        <v>1</v>
      </c>
      <c r="Y18" s="4">
        <v>5</v>
      </c>
      <c r="Z18" s="4">
        <v>4</v>
      </c>
      <c r="AA18" s="4">
        <v>4</v>
      </c>
      <c r="AB18" s="4">
        <v>5</v>
      </c>
      <c r="AC18" s="4">
        <v>2</v>
      </c>
      <c r="AD18" s="4">
        <v>5</v>
      </c>
      <c r="AE18" s="4">
        <v>5</v>
      </c>
      <c r="AF18" s="4">
        <v>5</v>
      </c>
      <c r="AG18" s="4">
        <v>4</v>
      </c>
      <c r="AH18" s="4">
        <v>5</v>
      </c>
      <c r="AI18" s="4">
        <v>5</v>
      </c>
      <c r="AJ18" s="4">
        <v>5</v>
      </c>
      <c r="AK18" s="4">
        <v>5</v>
      </c>
      <c r="AL18" s="4">
        <v>4</v>
      </c>
      <c r="AM18" s="4">
        <v>5</v>
      </c>
      <c r="AN18" s="4">
        <v>5</v>
      </c>
      <c r="AO18" s="4">
        <v>5</v>
      </c>
      <c r="AP18" s="4">
        <v>4</v>
      </c>
      <c r="AQ18" s="4">
        <v>5</v>
      </c>
      <c r="AR18" s="4">
        <v>5</v>
      </c>
      <c r="AS18" s="4">
        <v>5</v>
      </c>
      <c r="AT18" s="4">
        <v>5</v>
      </c>
      <c r="AU18" s="4">
        <v>5</v>
      </c>
      <c r="AV18" s="4">
        <v>5</v>
      </c>
      <c r="AW18" s="4">
        <v>5</v>
      </c>
      <c r="AX18" s="4">
        <v>5</v>
      </c>
      <c r="AY18" s="4">
        <v>5</v>
      </c>
      <c r="AZ18" s="4">
        <v>5</v>
      </c>
      <c r="BA18" s="4">
        <v>5</v>
      </c>
      <c r="BB18" s="4">
        <v>5</v>
      </c>
      <c r="BC18" s="4">
        <v>3</v>
      </c>
      <c r="BD18" s="4">
        <v>5</v>
      </c>
      <c r="BE18" s="4">
        <v>5</v>
      </c>
      <c r="BF18" s="4">
        <v>5</v>
      </c>
      <c r="BG18" s="4">
        <v>5</v>
      </c>
      <c r="BH18" s="4">
        <v>5</v>
      </c>
      <c r="BI18" s="4">
        <v>5</v>
      </c>
      <c r="BJ18" s="4">
        <v>4</v>
      </c>
      <c r="BK18" s="4">
        <v>5</v>
      </c>
      <c r="BL18" s="4">
        <v>5</v>
      </c>
      <c r="BM18" s="4">
        <v>5</v>
      </c>
      <c r="BN18" s="4">
        <v>5</v>
      </c>
      <c r="BO18" s="4">
        <v>3</v>
      </c>
      <c r="BP18" s="4">
        <v>3</v>
      </c>
      <c r="BQ18" s="4">
        <v>4</v>
      </c>
      <c r="BR18" s="4">
        <v>5</v>
      </c>
    </row>
    <row r="19" spans="1:70" x14ac:dyDescent="0.2">
      <c r="A19" s="4">
        <f t="shared" si="6"/>
        <v>1</v>
      </c>
      <c r="B19" s="4">
        <f t="shared" si="7"/>
        <v>3</v>
      </c>
      <c r="C19" s="4">
        <f t="shared" si="8"/>
        <v>7</v>
      </c>
      <c r="D19" s="4">
        <f t="shared" si="9"/>
        <v>16</v>
      </c>
      <c r="E19" s="4">
        <f t="shared" si="10"/>
        <v>33</v>
      </c>
      <c r="F19" s="4">
        <f t="shared" si="11"/>
        <v>4.2833333333333332</v>
      </c>
      <c r="G19" s="227"/>
      <c r="H19" s="228" t="str">
        <f>Rezultati!A108</f>
        <v>Методика ликовног васпитања (II)</v>
      </c>
      <c r="I19" s="229"/>
      <c r="J19" s="229"/>
      <c r="K19" s="4">
        <v>5</v>
      </c>
      <c r="L19" s="4">
        <v>5</v>
      </c>
      <c r="M19" s="4">
        <v>4</v>
      </c>
      <c r="N19" s="4">
        <v>4</v>
      </c>
      <c r="O19" s="4">
        <v>2</v>
      </c>
      <c r="P19" s="4">
        <v>5</v>
      </c>
      <c r="Q19" s="4">
        <v>5</v>
      </c>
      <c r="R19" s="4">
        <v>3</v>
      </c>
      <c r="S19" s="4">
        <v>2</v>
      </c>
      <c r="T19" s="4">
        <v>2</v>
      </c>
      <c r="U19" s="4">
        <v>4</v>
      </c>
      <c r="V19" s="4">
        <v>5</v>
      </c>
      <c r="W19" s="4">
        <v>5</v>
      </c>
      <c r="X19" s="4">
        <v>5</v>
      </c>
      <c r="Y19" s="4">
        <v>5</v>
      </c>
      <c r="Z19" s="4">
        <v>4</v>
      </c>
      <c r="AA19" s="4">
        <v>3</v>
      </c>
      <c r="AB19" s="4">
        <v>4</v>
      </c>
      <c r="AC19" s="4">
        <v>4</v>
      </c>
      <c r="AD19" s="4">
        <v>5</v>
      </c>
      <c r="AE19" s="4">
        <v>5</v>
      </c>
      <c r="AF19" s="4">
        <v>5</v>
      </c>
      <c r="AG19" s="4">
        <v>5</v>
      </c>
      <c r="AH19" s="4">
        <v>3</v>
      </c>
      <c r="AI19" s="4">
        <v>4</v>
      </c>
      <c r="AJ19" s="4">
        <v>3</v>
      </c>
      <c r="AK19" s="4">
        <v>5</v>
      </c>
      <c r="AL19" s="4">
        <v>5</v>
      </c>
      <c r="AM19" s="4">
        <v>5</v>
      </c>
      <c r="AN19" s="4">
        <v>5</v>
      </c>
      <c r="AO19" s="4">
        <v>1</v>
      </c>
      <c r="AP19" s="4">
        <v>4</v>
      </c>
      <c r="AQ19" s="4">
        <v>5</v>
      </c>
      <c r="AR19" s="4">
        <v>5</v>
      </c>
      <c r="AS19" s="4">
        <v>5</v>
      </c>
      <c r="AT19" s="4">
        <v>5</v>
      </c>
      <c r="AU19" s="4">
        <v>5</v>
      </c>
      <c r="AV19" s="4">
        <v>5</v>
      </c>
      <c r="AW19" s="4">
        <v>5</v>
      </c>
      <c r="AX19" s="4">
        <v>3</v>
      </c>
      <c r="AY19" s="4">
        <v>5</v>
      </c>
      <c r="AZ19" s="4">
        <v>4</v>
      </c>
      <c r="BA19" s="4">
        <v>4</v>
      </c>
      <c r="BB19" s="4">
        <v>4</v>
      </c>
      <c r="BC19" s="4">
        <v>4</v>
      </c>
      <c r="BD19" s="4">
        <v>5</v>
      </c>
      <c r="BE19" s="4">
        <v>5</v>
      </c>
      <c r="BF19" s="4">
        <v>3</v>
      </c>
      <c r="BG19" s="4">
        <v>5</v>
      </c>
      <c r="BH19" s="4">
        <v>5</v>
      </c>
      <c r="BI19" s="4">
        <v>4</v>
      </c>
      <c r="BJ19" s="4">
        <v>5</v>
      </c>
      <c r="BK19" s="4">
        <v>4</v>
      </c>
      <c r="BL19" s="4">
        <v>5</v>
      </c>
      <c r="BM19" s="4">
        <v>5</v>
      </c>
      <c r="BN19" s="4">
        <v>5</v>
      </c>
      <c r="BO19" s="4">
        <v>4</v>
      </c>
      <c r="BP19" s="4">
        <v>4</v>
      </c>
      <c r="BQ19" s="4">
        <v>3</v>
      </c>
      <c r="BR19" s="4">
        <v>5</v>
      </c>
    </row>
    <row r="20" spans="1:70" x14ac:dyDescent="0.2">
      <c r="A20" s="4">
        <f t="shared" si="6"/>
        <v>0</v>
      </c>
      <c r="B20" s="4">
        <f t="shared" si="7"/>
        <v>1</v>
      </c>
      <c r="C20" s="4">
        <f t="shared" si="8"/>
        <v>1</v>
      </c>
      <c r="D20" s="4">
        <f t="shared" si="9"/>
        <v>2</v>
      </c>
      <c r="E20" s="4">
        <f t="shared" si="10"/>
        <v>52</v>
      </c>
      <c r="F20" s="4">
        <f t="shared" si="11"/>
        <v>4.875</v>
      </c>
      <c r="G20" s="227"/>
      <c r="H20" s="228" t="str">
        <f>Rezultati!A109</f>
        <v>Стручно педагошка пракса (IV)</v>
      </c>
      <c r="I20" s="229"/>
      <c r="J20" s="229"/>
      <c r="K20" s="4">
        <v>5</v>
      </c>
      <c r="L20" s="4">
        <v>5</v>
      </c>
      <c r="M20" s="4">
        <v>5</v>
      </c>
      <c r="N20" s="4">
        <v>5</v>
      </c>
      <c r="O20" s="4">
        <v>4</v>
      </c>
      <c r="P20" s="4">
        <v>5</v>
      </c>
      <c r="Q20" s="4">
        <v>5</v>
      </c>
      <c r="R20" s="4">
        <v>3</v>
      </c>
      <c r="S20" s="4">
        <v>5</v>
      </c>
      <c r="T20" s="4">
        <v>5</v>
      </c>
      <c r="U20" s="4">
        <v>5</v>
      </c>
      <c r="V20" s="4">
        <v>5</v>
      </c>
      <c r="W20" s="4">
        <v>5</v>
      </c>
      <c r="X20" s="4">
        <v>5</v>
      </c>
      <c r="Y20" s="4">
        <v>5</v>
      </c>
      <c r="Z20" s="4"/>
      <c r="AA20" s="4">
        <v>5</v>
      </c>
      <c r="AB20" s="4">
        <v>5</v>
      </c>
      <c r="AC20" s="4">
        <v>5</v>
      </c>
      <c r="AD20" s="4">
        <v>5</v>
      </c>
      <c r="AE20" s="4">
        <v>5</v>
      </c>
      <c r="AF20" s="4">
        <v>4</v>
      </c>
      <c r="AG20" s="4">
        <v>5</v>
      </c>
      <c r="AH20" s="4">
        <v>5</v>
      </c>
      <c r="AI20" s="4">
        <v>5</v>
      </c>
      <c r="AJ20" s="4">
        <v>5</v>
      </c>
      <c r="AK20" s="4">
        <v>5</v>
      </c>
      <c r="AL20" s="4">
        <v>5</v>
      </c>
      <c r="AM20" s="4">
        <v>5</v>
      </c>
      <c r="AN20" s="4">
        <v>5</v>
      </c>
      <c r="AO20" s="4">
        <v>5</v>
      </c>
      <c r="AP20" s="4">
        <v>5</v>
      </c>
      <c r="AQ20" s="4">
        <v>5</v>
      </c>
      <c r="AR20" s="4">
        <v>5</v>
      </c>
      <c r="AS20" s="4">
        <v>5</v>
      </c>
      <c r="AT20" s="4">
        <v>5</v>
      </c>
      <c r="AU20" s="4">
        <v>5</v>
      </c>
      <c r="AV20" s="4">
        <v>5</v>
      </c>
      <c r="AW20" s="4">
        <v>5</v>
      </c>
      <c r="AX20" s="4">
        <v>5</v>
      </c>
      <c r="AY20" s="4">
        <v>5</v>
      </c>
      <c r="AZ20" s="4">
        <v>5</v>
      </c>
      <c r="BA20" s="4">
        <v>5</v>
      </c>
      <c r="BB20" s="4"/>
      <c r="BC20" s="4">
        <v>5</v>
      </c>
      <c r="BD20" s="4">
        <v>5</v>
      </c>
      <c r="BE20" s="4"/>
      <c r="BF20" s="4">
        <v>5</v>
      </c>
      <c r="BG20" s="4">
        <v>5</v>
      </c>
      <c r="BH20" s="4">
        <v>5</v>
      </c>
      <c r="BI20" s="4">
        <v>5</v>
      </c>
      <c r="BJ20" s="4">
        <v>5</v>
      </c>
      <c r="BK20" s="4">
        <v>5</v>
      </c>
      <c r="BL20" s="4">
        <v>5</v>
      </c>
      <c r="BM20" s="4">
        <v>5</v>
      </c>
      <c r="BN20" s="4">
        <v>5</v>
      </c>
      <c r="BO20" s="4">
        <v>2</v>
      </c>
      <c r="BP20" s="4">
        <v>5</v>
      </c>
      <c r="BQ20" s="4"/>
      <c r="BR20" s="4">
        <v>5</v>
      </c>
    </row>
    <row r="21" spans="1:70" x14ac:dyDescent="0.2">
      <c r="A21" s="4">
        <f t="shared" si="6"/>
        <v>0</v>
      </c>
      <c r="B21" s="4">
        <f t="shared" si="7"/>
        <v>0</v>
      </c>
      <c r="C21" s="4">
        <f t="shared" si="8"/>
        <v>1</v>
      </c>
      <c r="D21" s="4">
        <f t="shared" si="9"/>
        <v>4</v>
      </c>
      <c r="E21" s="4">
        <f t="shared" si="10"/>
        <v>30</v>
      </c>
      <c r="F21" s="4">
        <f t="shared" si="11"/>
        <v>4.8285714285714283</v>
      </c>
      <c r="G21" s="227"/>
      <c r="H21" s="228" t="str">
        <f>Rezultati!A110</f>
        <v>Васпитање за толеранцију: инклуз. и мултик.</v>
      </c>
      <c r="I21" s="229"/>
      <c r="J21" s="229"/>
      <c r="K21" s="4">
        <v>5</v>
      </c>
      <c r="L21" s="4">
        <v>5</v>
      </c>
      <c r="M21" s="4"/>
      <c r="N21" s="4"/>
      <c r="O21" s="4"/>
      <c r="P21" s="4">
        <v>4</v>
      </c>
      <c r="Q21" s="4">
        <v>5</v>
      </c>
      <c r="R21" s="4"/>
      <c r="S21" s="4"/>
      <c r="T21" s="4"/>
      <c r="U21" s="4"/>
      <c r="V21" s="4"/>
      <c r="W21" s="4"/>
      <c r="X21" s="4"/>
      <c r="Y21" s="4">
        <v>5</v>
      </c>
      <c r="Z21" s="4">
        <v>5</v>
      </c>
      <c r="AA21" s="4">
        <v>5</v>
      </c>
      <c r="AB21" s="4"/>
      <c r="AC21" s="4"/>
      <c r="AD21" s="4"/>
      <c r="AE21" s="4">
        <v>5</v>
      </c>
      <c r="AF21" s="4">
        <v>5</v>
      </c>
      <c r="AG21" s="4">
        <v>5</v>
      </c>
      <c r="AH21" s="4">
        <v>5</v>
      </c>
      <c r="AI21" s="4">
        <v>5</v>
      </c>
      <c r="AJ21" s="4">
        <v>5</v>
      </c>
      <c r="AK21" s="4"/>
      <c r="AL21" s="4"/>
      <c r="AM21" s="4">
        <v>4</v>
      </c>
      <c r="AN21" s="4">
        <v>5</v>
      </c>
      <c r="AO21" s="4"/>
      <c r="AP21" s="4">
        <v>5</v>
      </c>
      <c r="AQ21" s="4">
        <v>5</v>
      </c>
      <c r="AR21" s="4">
        <v>5</v>
      </c>
      <c r="AS21" s="4"/>
      <c r="AT21" s="4"/>
      <c r="AU21" s="4"/>
      <c r="AV21" s="4"/>
      <c r="AW21" s="4">
        <v>5</v>
      </c>
      <c r="AX21" s="4">
        <v>5</v>
      </c>
      <c r="AY21" s="4"/>
      <c r="AZ21" s="4">
        <v>4</v>
      </c>
      <c r="BA21" s="4"/>
      <c r="BB21" s="4">
        <v>5</v>
      </c>
      <c r="BC21" s="4">
        <v>5</v>
      </c>
      <c r="BD21" s="4">
        <v>5</v>
      </c>
      <c r="BE21" s="4">
        <v>5</v>
      </c>
      <c r="BF21" s="4">
        <v>5</v>
      </c>
      <c r="BG21" s="4">
        <v>5</v>
      </c>
      <c r="BH21" s="4">
        <v>5</v>
      </c>
      <c r="BI21" s="4">
        <v>5</v>
      </c>
      <c r="BJ21" s="4">
        <v>5</v>
      </c>
      <c r="BK21" s="4">
        <v>5</v>
      </c>
      <c r="BL21" s="4"/>
      <c r="BM21" s="4">
        <v>5</v>
      </c>
      <c r="BN21" s="4">
        <v>4</v>
      </c>
      <c r="BO21" s="4">
        <v>3</v>
      </c>
      <c r="BP21" s="4"/>
      <c r="BQ21" s="4">
        <v>5</v>
      </c>
      <c r="BR21" s="4"/>
    </row>
    <row r="22" spans="1:70" x14ac:dyDescent="0.2">
      <c r="A22" s="4">
        <f t="shared" si="6"/>
        <v>0</v>
      </c>
      <c r="B22" s="4">
        <f t="shared" si="7"/>
        <v>0</v>
      </c>
      <c r="C22" s="4">
        <f t="shared" si="8"/>
        <v>2</v>
      </c>
      <c r="D22" s="4">
        <f t="shared" si="9"/>
        <v>1</v>
      </c>
      <c r="E22" s="4">
        <f t="shared" si="10"/>
        <v>3</v>
      </c>
      <c r="F22" s="4">
        <f t="shared" si="11"/>
        <v>4.166666666666667</v>
      </c>
      <c r="G22" s="227"/>
      <c r="H22" s="228" t="str">
        <f>Rezultati!A111</f>
        <v>Рад са даровитом децом</v>
      </c>
      <c r="I22" s="229"/>
      <c r="J22" s="229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>
        <v>5</v>
      </c>
      <c r="AG22" s="4"/>
      <c r="AH22" s="4"/>
      <c r="AI22" s="4"/>
      <c r="AJ22" s="4"/>
      <c r="AK22" s="4"/>
      <c r="AL22" s="4"/>
      <c r="AM22" s="4">
        <v>3</v>
      </c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>
        <v>3</v>
      </c>
      <c r="BA22" s="4"/>
      <c r="BB22" s="4"/>
      <c r="BC22" s="4">
        <v>5</v>
      </c>
      <c r="BD22" s="4"/>
      <c r="BE22" s="4"/>
      <c r="BF22" s="4"/>
      <c r="BG22" s="4"/>
      <c r="BH22" s="4"/>
      <c r="BI22" s="4"/>
      <c r="BJ22" s="4"/>
      <c r="BK22" s="4"/>
      <c r="BL22" s="4"/>
      <c r="BM22" s="4">
        <v>5</v>
      </c>
      <c r="BN22" s="4"/>
      <c r="BO22" s="4">
        <v>4</v>
      </c>
      <c r="BP22" s="4"/>
      <c r="BQ22" s="4"/>
      <c r="BR22" s="4"/>
    </row>
    <row r="23" spans="1:70" x14ac:dyDescent="0.2">
      <c r="A23" s="4">
        <f t="shared" si="6"/>
        <v>0</v>
      </c>
      <c r="B23" s="4">
        <f>COUNTIF(K23:BR23,$B$4)</f>
        <v>0</v>
      </c>
      <c r="C23" s="4">
        <f>COUNTIF(K23:BR23,$C$4)</f>
        <v>2</v>
      </c>
      <c r="D23" s="4">
        <f>COUNTIF(K23:BR23,$D$4)</f>
        <v>6</v>
      </c>
      <c r="E23" s="4">
        <f>COUNTIF(K23:BR23,$E$4)</f>
        <v>27</v>
      </c>
      <c r="F23" s="4">
        <f>(A23*$A$4+B23*$B$4+C23*$C$4+D23*$D$4+E23*$E$4)/(A23+B23+C23+D23+E23)</f>
        <v>4.7142857142857144</v>
      </c>
      <c r="G23" s="227"/>
      <c r="H23" s="228" t="str">
        <f>Rezultati!A112</f>
        <v>Хигијена</v>
      </c>
      <c r="I23" s="229"/>
      <c r="J23" s="229"/>
      <c r="K23" s="4"/>
      <c r="L23" s="4"/>
      <c r="M23" s="4">
        <v>5</v>
      </c>
      <c r="N23" s="4">
        <v>5</v>
      </c>
      <c r="O23" s="4">
        <v>3</v>
      </c>
      <c r="P23" s="4"/>
      <c r="Q23" s="4"/>
      <c r="R23" s="4">
        <v>4</v>
      </c>
      <c r="S23" s="4">
        <v>5</v>
      </c>
      <c r="T23" s="4">
        <v>5</v>
      </c>
      <c r="U23" s="4">
        <v>5</v>
      </c>
      <c r="V23" s="4">
        <v>5</v>
      </c>
      <c r="W23" s="4">
        <v>5</v>
      </c>
      <c r="X23" s="4">
        <v>3</v>
      </c>
      <c r="Y23" s="4"/>
      <c r="Z23" s="4"/>
      <c r="AA23" s="4"/>
      <c r="AB23" s="4">
        <v>5</v>
      </c>
      <c r="AC23" s="4">
        <v>5</v>
      </c>
      <c r="AD23" s="4">
        <v>5</v>
      </c>
      <c r="AE23" s="4"/>
      <c r="AF23" s="4">
        <v>4</v>
      </c>
      <c r="AG23" s="4"/>
      <c r="AH23" s="4"/>
      <c r="AI23" s="4"/>
      <c r="AJ23" s="4"/>
      <c r="AK23" s="4">
        <v>5</v>
      </c>
      <c r="AL23" s="4">
        <v>5</v>
      </c>
      <c r="AM23" s="4">
        <v>5</v>
      </c>
      <c r="AN23" s="4">
        <v>5</v>
      </c>
      <c r="AO23" s="4">
        <v>5</v>
      </c>
      <c r="AP23" s="4">
        <v>4</v>
      </c>
      <c r="AQ23" s="4"/>
      <c r="AR23" s="4">
        <v>5</v>
      </c>
      <c r="AS23" s="4">
        <v>5</v>
      </c>
      <c r="AT23" s="4">
        <v>5</v>
      </c>
      <c r="AU23" s="4">
        <v>5</v>
      </c>
      <c r="AV23" s="4">
        <v>5</v>
      </c>
      <c r="AW23" s="4"/>
      <c r="AX23" s="4"/>
      <c r="AY23" s="4">
        <v>5</v>
      </c>
      <c r="AZ23" s="4">
        <v>4</v>
      </c>
      <c r="BA23" s="4">
        <v>5</v>
      </c>
      <c r="BB23" s="4"/>
      <c r="BC23" s="4">
        <v>4</v>
      </c>
      <c r="BD23" s="4">
        <v>5</v>
      </c>
      <c r="BE23" s="4">
        <v>4</v>
      </c>
      <c r="BF23" s="4"/>
      <c r="BG23" s="4"/>
      <c r="BH23" s="4"/>
      <c r="BI23" s="4"/>
      <c r="BJ23" s="4"/>
      <c r="BK23" s="4"/>
      <c r="BL23" s="4">
        <v>5</v>
      </c>
      <c r="BM23" s="4">
        <v>5</v>
      </c>
      <c r="BN23" s="4"/>
      <c r="BO23" s="4">
        <v>5</v>
      </c>
      <c r="BP23" s="4"/>
      <c r="BQ23" s="4"/>
      <c r="BR23" s="4">
        <v>5</v>
      </c>
    </row>
    <row r="24" spans="1:70" x14ac:dyDescent="0.2">
      <c r="A24" s="4">
        <f t="shared" si="6"/>
        <v>0</v>
      </c>
      <c r="B24" s="4">
        <f t="shared" si="7"/>
        <v>1</v>
      </c>
      <c r="C24" s="4">
        <f t="shared" si="8"/>
        <v>0</v>
      </c>
      <c r="D24" s="4">
        <f t="shared" si="9"/>
        <v>4</v>
      </c>
      <c r="E24" s="4">
        <f t="shared" si="10"/>
        <v>50</v>
      </c>
      <c r="F24" s="4">
        <f t="shared" si="11"/>
        <v>4.872727272727273</v>
      </c>
      <c r="G24" s="227"/>
      <c r="H24" s="228" t="str">
        <f>Rezultati!A113</f>
        <v>Сарадња породице и дечјег вртића</v>
      </c>
      <c r="I24" s="229"/>
      <c r="J24" s="229"/>
      <c r="K24" s="4">
        <v>5</v>
      </c>
      <c r="L24" s="4">
        <v>5</v>
      </c>
      <c r="M24" s="4">
        <v>5</v>
      </c>
      <c r="N24" s="4">
        <v>5</v>
      </c>
      <c r="O24" s="4">
        <v>4</v>
      </c>
      <c r="P24" s="4">
        <v>4</v>
      </c>
      <c r="Q24" s="4">
        <v>5</v>
      </c>
      <c r="R24" s="4">
        <v>5</v>
      </c>
      <c r="S24" s="4">
        <v>5</v>
      </c>
      <c r="T24" s="4">
        <v>5</v>
      </c>
      <c r="U24" s="4">
        <v>5</v>
      </c>
      <c r="V24" s="4">
        <v>5</v>
      </c>
      <c r="W24" s="4">
        <v>5</v>
      </c>
      <c r="X24" s="4">
        <v>5</v>
      </c>
      <c r="Y24" s="4">
        <v>5</v>
      </c>
      <c r="Z24" s="4">
        <v>5</v>
      </c>
      <c r="AA24" s="4">
        <v>4</v>
      </c>
      <c r="AB24" s="4">
        <v>5</v>
      </c>
      <c r="AC24" s="4">
        <v>5</v>
      </c>
      <c r="AD24" s="4">
        <v>5</v>
      </c>
      <c r="AE24" s="4">
        <v>5</v>
      </c>
      <c r="AF24" s="4">
        <v>5</v>
      </c>
      <c r="AG24" s="4">
        <v>5</v>
      </c>
      <c r="AH24" s="4">
        <v>5</v>
      </c>
      <c r="AI24" s="4">
        <v>5</v>
      </c>
      <c r="AJ24" s="4">
        <v>5</v>
      </c>
      <c r="AK24" s="4">
        <v>5</v>
      </c>
      <c r="AL24" s="4">
        <v>5</v>
      </c>
      <c r="AM24" s="4">
        <v>5</v>
      </c>
      <c r="AN24" s="4"/>
      <c r="AO24" s="4">
        <v>5</v>
      </c>
      <c r="AP24" s="4"/>
      <c r="AQ24" s="4">
        <v>5</v>
      </c>
      <c r="AR24" s="4"/>
      <c r="AS24" s="4">
        <v>5</v>
      </c>
      <c r="AT24" s="4">
        <v>5</v>
      </c>
      <c r="AU24" s="4">
        <v>5</v>
      </c>
      <c r="AV24" s="4">
        <v>5</v>
      </c>
      <c r="AW24" s="4">
        <v>5</v>
      </c>
      <c r="AX24" s="4">
        <v>5</v>
      </c>
      <c r="AY24" s="4">
        <v>5</v>
      </c>
      <c r="AZ24" s="4">
        <v>5</v>
      </c>
      <c r="BA24" s="4">
        <v>5</v>
      </c>
      <c r="BB24" s="4">
        <v>5</v>
      </c>
      <c r="BC24" s="4">
        <v>4</v>
      </c>
      <c r="BD24" s="4"/>
      <c r="BE24" s="4"/>
      <c r="BF24" s="4">
        <v>5</v>
      </c>
      <c r="BG24" s="4">
        <v>5</v>
      </c>
      <c r="BH24" s="4">
        <v>5</v>
      </c>
      <c r="BI24" s="4">
        <v>5</v>
      </c>
      <c r="BJ24" s="4">
        <v>5</v>
      </c>
      <c r="BK24" s="4">
        <v>5</v>
      </c>
      <c r="BL24" s="4">
        <v>5</v>
      </c>
      <c r="BM24" s="4">
        <v>5</v>
      </c>
      <c r="BN24" s="4">
        <v>5</v>
      </c>
      <c r="BO24" s="4">
        <v>2</v>
      </c>
      <c r="BP24" s="4">
        <v>5</v>
      </c>
      <c r="BQ24" s="4">
        <v>5</v>
      </c>
      <c r="BR24" s="4">
        <v>5</v>
      </c>
    </row>
    <row r="27" spans="1:70" x14ac:dyDescent="0.2">
      <c r="A27" s="223" t="s">
        <v>14</v>
      </c>
      <c r="B27" s="224"/>
      <c r="C27" s="224"/>
      <c r="D27" s="224"/>
      <c r="E27" s="224"/>
      <c r="F27" s="225" t="s">
        <v>15</v>
      </c>
      <c r="K27" s="135" t="s">
        <v>16</v>
      </c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</row>
    <row r="28" spans="1:70" x14ac:dyDescent="0.2">
      <c r="A28" s="86">
        <v>1</v>
      </c>
      <c r="B28" s="86">
        <v>2</v>
      </c>
      <c r="C28" s="86">
        <v>3</v>
      </c>
      <c r="D28" s="86">
        <v>4</v>
      </c>
      <c r="E28" s="86">
        <v>5</v>
      </c>
      <c r="F28" s="226"/>
      <c r="K28" s="96">
        <v>1</v>
      </c>
      <c r="L28" s="96">
        <v>2</v>
      </c>
      <c r="M28" s="96">
        <v>3</v>
      </c>
      <c r="N28" s="96">
        <v>4</v>
      </c>
      <c r="O28" s="96">
        <v>5</v>
      </c>
      <c r="P28" s="96">
        <v>6</v>
      </c>
      <c r="Q28" s="96">
        <v>7</v>
      </c>
      <c r="R28" s="96">
        <v>8</v>
      </c>
      <c r="S28" s="96">
        <v>9</v>
      </c>
      <c r="T28" s="96">
        <v>10</v>
      </c>
      <c r="U28" s="96">
        <v>11</v>
      </c>
      <c r="V28" s="96">
        <v>12</v>
      </c>
      <c r="W28" s="96">
        <v>13</v>
      </c>
      <c r="X28" s="96">
        <v>14</v>
      </c>
      <c r="Y28" s="96">
        <v>15</v>
      </c>
      <c r="Z28" s="96">
        <v>16</v>
      </c>
      <c r="AA28" s="96">
        <v>17</v>
      </c>
      <c r="AB28" s="96">
        <v>18</v>
      </c>
      <c r="AC28" s="96">
        <v>19</v>
      </c>
      <c r="AD28" s="96">
        <v>20</v>
      </c>
      <c r="AE28" s="96">
        <v>21</v>
      </c>
      <c r="AF28" s="96">
        <v>22</v>
      </c>
      <c r="AG28" s="96">
        <v>23</v>
      </c>
      <c r="AH28" s="96">
        <v>24</v>
      </c>
      <c r="AI28" s="96">
        <v>25</v>
      </c>
      <c r="AJ28" s="96">
        <v>26</v>
      </c>
      <c r="AK28" s="96">
        <v>27</v>
      </c>
      <c r="AL28" s="96">
        <v>28</v>
      </c>
      <c r="AM28" s="96">
        <v>29</v>
      </c>
      <c r="AN28" s="96">
        <v>30</v>
      </c>
      <c r="AO28" s="96">
        <v>31</v>
      </c>
      <c r="AP28" s="96">
        <v>32</v>
      </c>
      <c r="AQ28" s="96">
        <v>33</v>
      </c>
      <c r="AR28" s="96">
        <v>34</v>
      </c>
      <c r="AS28" s="96">
        <v>35</v>
      </c>
      <c r="AT28" s="96">
        <v>36</v>
      </c>
      <c r="AU28" s="96">
        <v>37</v>
      </c>
      <c r="AV28" s="96">
        <v>38</v>
      </c>
      <c r="AW28" s="96">
        <v>39</v>
      </c>
      <c r="AX28" s="96">
        <v>40</v>
      </c>
      <c r="AY28" s="96">
        <v>41</v>
      </c>
      <c r="AZ28" s="96">
        <v>42</v>
      </c>
      <c r="BA28" s="96">
        <v>43</v>
      </c>
      <c r="BB28" s="96">
        <v>44</v>
      </c>
      <c r="BC28" s="96">
        <v>45</v>
      </c>
      <c r="BD28" s="96">
        <v>46</v>
      </c>
      <c r="BE28" s="96">
        <v>47</v>
      </c>
      <c r="BF28" s="96">
        <v>48</v>
      </c>
      <c r="BG28" s="96">
        <v>49</v>
      </c>
      <c r="BH28" s="96">
        <v>50</v>
      </c>
      <c r="BI28" s="96">
        <v>51</v>
      </c>
      <c r="BJ28" s="96">
        <v>52</v>
      </c>
      <c r="BK28" s="96">
        <v>53</v>
      </c>
      <c r="BL28" s="96">
        <v>54</v>
      </c>
      <c r="BM28" s="96">
        <v>55</v>
      </c>
      <c r="BN28" s="96">
        <v>56</v>
      </c>
      <c r="BO28" s="96">
        <v>57</v>
      </c>
      <c r="BP28" s="96">
        <v>58</v>
      </c>
      <c r="BQ28" s="96">
        <v>59</v>
      </c>
      <c r="BR28" s="96">
        <v>60</v>
      </c>
    </row>
    <row r="29" spans="1:70" ht="12.75" customHeight="1" x14ac:dyDescent="0.2">
      <c r="A29" s="4">
        <f t="shared" ref="A29:A36" si="12">COUNTIF(K29:BR29,$A$4)</f>
        <v>0</v>
      </c>
      <c r="B29" s="4">
        <f>COUNTIF(K29:BR29,$B$4)</f>
        <v>2</v>
      </c>
      <c r="C29" s="4">
        <f>COUNTIF(K29:BR29,$C$4)</f>
        <v>2</v>
      </c>
      <c r="D29" s="4">
        <f>COUNTIF(K29:BR29,$D$4)</f>
        <v>13</v>
      </c>
      <c r="E29" s="4">
        <f>COUNTIF(K29:BR29,$E$4)</f>
        <v>43</v>
      </c>
      <c r="F29" s="4">
        <f>(A29*$A$4+B29*$B$4+C29*$C$4+D29*$D$4+E29*$E$4)/(A29+B29+C29+D29+E29)</f>
        <v>4.6166666666666663</v>
      </c>
      <c r="G29" s="227" t="s">
        <v>11</v>
      </c>
      <c r="H29" s="228" t="str">
        <f>Rezultati!A106</f>
        <v>Методика ПРМП (II)</v>
      </c>
      <c r="I29" s="229"/>
      <c r="J29" s="229"/>
      <c r="K29" s="4">
        <v>5</v>
      </c>
      <c r="L29" s="4">
        <v>5</v>
      </c>
      <c r="M29" s="4">
        <v>5</v>
      </c>
      <c r="N29" s="4">
        <v>5</v>
      </c>
      <c r="O29" s="4">
        <v>4</v>
      </c>
      <c r="P29" s="4">
        <v>5</v>
      </c>
      <c r="Q29" s="4">
        <v>5</v>
      </c>
      <c r="R29" s="4">
        <v>4</v>
      </c>
      <c r="S29" s="4">
        <v>5</v>
      </c>
      <c r="T29" s="4">
        <v>5</v>
      </c>
      <c r="U29" s="4">
        <v>3</v>
      </c>
      <c r="V29" s="4">
        <v>5</v>
      </c>
      <c r="W29" s="4">
        <v>5</v>
      </c>
      <c r="X29" s="4">
        <v>4</v>
      </c>
      <c r="Y29" s="4">
        <v>2</v>
      </c>
      <c r="Z29" s="4">
        <v>4</v>
      </c>
      <c r="AA29" s="4">
        <v>4</v>
      </c>
      <c r="AB29" s="4">
        <v>5</v>
      </c>
      <c r="AC29" s="4">
        <v>5</v>
      </c>
      <c r="AD29" s="4">
        <v>5</v>
      </c>
      <c r="AE29" s="4">
        <v>5</v>
      </c>
      <c r="AF29" s="4">
        <v>5</v>
      </c>
      <c r="AG29" s="4">
        <v>5</v>
      </c>
      <c r="AH29" s="4">
        <v>5</v>
      </c>
      <c r="AI29" s="4">
        <v>5</v>
      </c>
      <c r="AJ29" s="4">
        <v>4</v>
      </c>
      <c r="AK29" s="4">
        <v>5</v>
      </c>
      <c r="AL29" s="4">
        <v>5</v>
      </c>
      <c r="AM29" s="4">
        <v>3</v>
      </c>
      <c r="AN29" s="4">
        <v>5</v>
      </c>
      <c r="AO29" s="4">
        <v>5</v>
      </c>
      <c r="AP29" s="4">
        <v>4</v>
      </c>
      <c r="AQ29" s="4">
        <v>5</v>
      </c>
      <c r="AR29" s="4">
        <v>4</v>
      </c>
      <c r="AS29" s="4">
        <v>5</v>
      </c>
      <c r="AT29" s="4">
        <v>5</v>
      </c>
      <c r="AU29" s="4">
        <v>5</v>
      </c>
      <c r="AV29" s="4">
        <v>5</v>
      </c>
      <c r="AW29" s="4">
        <v>5</v>
      </c>
      <c r="AX29" s="4">
        <v>5</v>
      </c>
      <c r="AY29" s="4">
        <v>5</v>
      </c>
      <c r="AZ29" s="4">
        <v>4</v>
      </c>
      <c r="BA29" s="4">
        <v>5</v>
      </c>
      <c r="BB29" s="4">
        <v>4</v>
      </c>
      <c r="BC29" s="4">
        <v>5</v>
      </c>
      <c r="BD29" s="4">
        <v>5</v>
      </c>
      <c r="BE29" s="4">
        <v>5</v>
      </c>
      <c r="BF29" s="4">
        <v>5</v>
      </c>
      <c r="BG29" s="4">
        <v>5</v>
      </c>
      <c r="BH29" s="4">
        <v>5</v>
      </c>
      <c r="BI29" s="4">
        <v>5</v>
      </c>
      <c r="BJ29" s="4">
        <v>5</v>
      </c>
      <c r="BK29" s="4">
        <v>5</v>
      </c>
      <c r="BL29" s="4">
        <v>5</v>
      </c>
      <c r="BM29" s="4">
        <v>5</v>
      </c>
      <c r="BN29" s="4">
        <v>4</v>
      </c>
      <c r="BO29" s="4">
        <v>4</v>
      </c>
      <c r="BP29" s="4">
        <v>4</v>
      </c>
      <c r="BQ29" s="4">
        <v>2</v>
      </c>
      <c r="BR29" s="4">
        <v>5</v>
      </c>
    </row>
    <row r="30" spans="1:70" x14ac:dyDescent="0.2">
      <c r="A30" s="4">
        <f t="shared" si="12"/>
        <v>2</v>
      </c>
      <c r="B30" s="4">
        <f t="shared" ref="B30:B36" si="13">COUNTIF(K30:BR30,$B$4)</f>
        <v>2</v>
      </c>
      <c r="C30" s="4">
        <f t="shared" ref="C30:C36" si="14">COUNTIF(K30:BR30,$C$4)</f>
        <v>5</v>
      </c>
      <c r="D30" s="4">
        <f t="shared" ref="D30:D36" si="15">COUNTIF(K30:BR30,$D$4)</f>
        <v>14</v>
      </c>
      <c r="E30" s="4">
        <f t="shared" ref="E30:E36" si="16">COUNTIF(K30:BR30,$E$4)</f>
        <v>37</v>
      </c>
      <c r="F30" s="4">
        <f t="shared" ref="F30:F36" si="17">(A30*$A$4+B30*$B$4+C30*$C$4+D30*$D$4+E30*$E$4)/(A30+B30+C30+D30+E30)</f>
        <v>4.3666666666666663</v>
      </c>
      <c r="G30" s="227"/>
      <c r="H30" s="228" t="str">
        <f>Rezultati!A107</f>
        <v>Методика физичког васпитања (II)</v>
      </c>
      <c r="I30" s="229"/>
      <c r="J30" s="229"/>
      <c r="K30" s="4">
        <v>5</v>
      </c>
      <c r="L30" s="4">
        <v>5</v>
      </c>
      <c r="M30" s="4">
        <v>4</v>
      </c>
      <c r="N30" s="4">
        <v>5</v>
      </c>
      <c r="O30" s="4">
        <v>3</v>
      </c>
      <c r="P30" s="4">
        <v>4</v>
      </c>
      <c r="Q30" s="4">
        <v>2</v>
      </c>
      <c r="R30" s="4">
        <v>3</v>
      </c>
      <c r="S30" s="4">
        <v>3</v>
      </c>
      <c r="T30" s="4">
        <v>3</v>
      </c>
      <c r="U30" s="4">
        <v>2</v>
      </c>
      <c r="V30" s="4">
        <v>5</v>
      </c>
      <c r="W30" s="4">
        <v>5</v>
      </c>
      <c r="X30" s="4">
        <v>1</v>
      </c>
      <c r="Y30" s="4">
        <v>5</v>
      </c>
      <c r="Z30" s="4">
        <v>4</v>
      </c>
      <c r="AA30" s="4">
        <v>4</v>
      </c>
      <c r="AB30" s="4">
        <v>4</v>
      </c>
      <c r="AC30" s="4">
        <v>1</v>
      </c>
      <c r="AD30" s="4">
        <v>5</v>
      </c>
      <c r="AE30" s="4">
        <v>5</v>
      </c>
      <c r="AF30" s="4">
        <v>5</v>
      </c>
      <c r="AG30" s="4">
        <v>4</v>
      </c>
      <c r="AH30" s="4">
        <v>5</v>
      </c>
      <c r="AI30" s="4">
        <v>5</v>
      </c>
      <c r="AJ30" s="4">
        <v>5</v>
      </c>
      <c r="AK30" s="4">
        <v>5</v>
      </c>
      <c r="AL30" s="4">
        <v>5</v>
      </c>
      <c r="AM30" s="4">
        <v>5</v>
      </c>
      <c r="AN30" s="4">
        <v>5</v>
      </c>
      <c r="AO30" s="4">
        <v>5</v>
      </c>
      <c r="AP30" s="4">
        <v>4</v>
      </c>
      <c r="AQ30" s="4">
        <v>5</v>
      </c>
      <c r="AR30" s="4">
        <v>5</v>
      </c>
      <c r="AS30" s="4">
        <v>5</v>
      </c>
      <c r="AT30" s="4">
        <v>5</v>
      </c>
      <c r="AU30" s="4">
        <v>5</v>
      </c>
      <c r="AV30" s="4">
        <v>5</v>
      </c>
      <c r="AW30" s="4">
        <v>5</v>
      </c>
      <c r="AX30" s="4">
        <v>5</v>
      </c>
      <c r="AY30" s="4">
        <v>5</v>
      </c>
      <c r="AZ30" s="4">
        <v>5</v>
      </c>
      <c r="BA30" s="4">
        <v>4</v>
      </c>
      <c r="BB30" s="4">
        <v>4</v>
      </c>
      <c r="BC30" s="4">
        <v>4</v>
      </c>
      <c r="BD30" s="4">
        <v>5</v>
      </c>
      <c r="BE30" s="4">
        <v>5</v>
      </c>
      <c r="BF30" s="4">
        <v>4</v>
      </c>
      <c r="BG30" s="4">
        <v>5</v>
      </c>
      <c r="BH30" s="4">
        <v>5</v>
      </c>
      <c r="BI30" s="4">
        <v>5</v>
      </c>
      <c r="BJ30" s="4">
        <v>4</v>
      </c>
      <c r="BK30" s="4">
        <v>5</v>
      </c>
      <c r="BL30" s="4">
        <v>4</v>
      </c>
      <c r="BM30" s="4">
        <v>5</v>
      </c>
      <c r="BN30" s="4">
        <v>3</v>
      </c>
      <c r="BO30" s="4">
        <v>5</v>
      </c>
      <c r="BP30" s="4">
        <v>4</v>
      </c>
      <c r="BQ30" s="4">
        <v>5</v>
      </c>
      <c r="BR30" s="4">
        <v>5</v>
      </c>
    </row>
    <row r="31" spans="1:70" x14ac:dyDescent="0.2">
      <c r="A31" s="4">
        <f t="shared" si="12"/>
        <v>1</v>
      </c>
      <c r="B31" s="4">
        <f t="shared" si="13"/>
        <v>4</v>
      </c>
      <c r="C31" s="4">
        <f t="shared" si="14"/>
        <v>8</v>
      </c>
      <c r="D31" s="4">
        <f t="shared" si="15"/>
        <v>18</v>
      </c>
      <c r="E31" s="4">
        <f t="shared" si="16"/>
        <v>29</v>
      </c>
      <c r="F31" s="4">
        <f t="shared" si="17"/>
        <v>4.166666666666667</v>
      </c>
      <c r="G31" s="227"/>
      <c r="H31" s="228" t="str">
        <f>Rezultati!A108</f>
        <v>Методика ликовног васпитања (II)</v>
      </c>
      <c r="I31" s="229"/>
      <c r="J31" s="229"/>
      <c r="K31" s="4">
        <v>5</v>
      </c>
      <c r="L31" s="4">
        <v>5</v>
      </c>
      <c r="M31" s="4">
        <v>4</v>
      </c>
      <c r="N31" s="4">
        <v>4</v>
      </c>
      <c r="O31" s="4">
        <v>2</v>
      </c>
      <c r="P31" s="4">
        <v>3</v>
      </c>
      <c r="Q31" s="4">
        <v>4</v>
      </c>
      <c r="R31" s="4">
        <v>3</v>
      </c>
      <c r="S31" s="4">
        <v>2</v>
      </c>
      <c r="T31" s="4">
        <v>2</v>
      </c>
      <c r="U31" s="4">
        <v>4</v>
      </c>
      <c r="V31" s="4">
        <v>5</v>
      </c>
      <c r="W31" s="4">
        <v>5</v>
      </c>
      <c r="X31" s="4">
        <v>5</v>
      </c>
      <c r="Y31" s="4">
        <v>5</v>
      </c>
      <c r="Z31" s="4">
        <v>4</v>
      </c>
      <c r="AA31" s="4">
        <v>3</v>
      </c>
      <c r="AB31" s="4">
        <v>4</v>
      </c>
      <c r="AC31" s="4">
        <v>4</v>
      </c>
      <c r="AD31" s="4">
        <v>5</v>
      </c>
      <c r="AE31" s="4">
        <v>5</v>
      </c>
      <c r="AF31" s="4">
        <v>4</v>
      </c>
      <c r="AG31" s="4">
        <v>5</v>
      </c>
      <c r="AH31" s="4">
        <v>3</v>
      </c>
      <c r="AI31" s="4">
        <v>4</v>
      </c>
      <c r="AJ31" s="4">
        <v>3</v>
      </c>
      <c r="AK31" s="4">
        <v>5</v>
      </c>
      <c r="AL31" s="4">
        <v>5</v>
      </c>
      <c r="AM31" s="4">
        <v>5</v>
      </c>
      <c r="AN31" s="4">
        <v>5</v>
      </c>
      <c r="AO31" s="4">
        <v>1</v>
      </c>
      <c r="AP31" s="4">
        <v>4</v>
      </c>
      <c r="AQ31" s="4">
        <v>5</v>
      </c>
      <c r="AR31" s="4">
        <v>5</v>
      </c>
      <c r="AS31" s="4">
        <v>5</v>
      </c>
      <c r="AT31" s="4">
        <v>5</v>
      </c>
      <c r="AU31" s="4">
        <v>5</v>
      </c>
      <c r="AV31" s="4">
        <v>5</v>
      </c>
      <c r="AW31" s="4">
        <v>5</v>
      </c>
      <c r="AX31" s="4">
        <v>3</v>
      </c>
      <c r="AY31" s="4">
        <v>5</v>
      </c>
      <c r="AZ31" s="4">
        <v>4</v>
      </c>
      <c r="BA31" s="4">
        <v>4</v>
      </c>
      <c r="BB31" s="4">
        <v>4</v>
      </c>
      <c r="BC31" s="4">
        <v>4</v>
      </c>
      <c r="BD31" s="4">
        <v>5</v>
      </c>
      <c r="BE31" s="4">
        <v>5</v>
      </c>
      <c r="BF31" s="4">
        <v>2</v>
      </c>
      <c r="BG31" s="4">
        <v>5</v>
      </c>
      <c r="BH31" s="4">
        <v>5</v>
      </c>
      <c r="BI31" s="4">
        <v>4</v>
      </c>
      <c r="BJ31" s="4">
        <v>4</v>
      </c>
      <c r="BK31" s="4">
        <v>4</v>
      </c>
      <c r="BL31" s="4">
        <v>5</v>
      </c>
      <c r="BM31" s="4">
        <v>5</v>
      </c>
      <c r="BN31" s="4">
        <v>5</v>
      </c>
      <c r="BO31" s="4">
        <v>3</v>
      </c>
      <c r="BP31" s="4">
        <v>4</v>
      </c>
      <c r="BQ31" s="4">
        <v>3</v>
      </c>
      <c r="BR31" s="4">
        <v>5</v>
      </c>
    </row>
    <row r="32" spans="1:70" x14ac:dyDescent="0.2">
      <c r="A32" s="4">
        <f t="shared" si="12"/>
        <v>0</v>
      </c>
      <c r="B32" s="4">
        <f t="shared" si="13"/>
        <v>0</v>
      </c>
      <c r="C32" s="4">
        <f t="shared" si="14"/>
        <v>2</v>
      </c>
      <c r="D32" s="4">
        <f t="shared" si="15"/>
        <v>3</v>
      </c>
      <c r="E32" s="4">
        <f t="shared" si="16"/>
        <v>51</v>
      </c>
      <c r="F32" s="4">
        <f t="shared" si="17"/>
        <v>4.875</v>
      </c>
      <c r="G32" s="227"/>
      <c r="H32" s="228" t="str">
        <f>Rezultati!A109</f>
        <v>Стручно педагошка пракса (IV)</v>
      </c>
      <c r="I32" s="229"/>
      <c r="J32" s="229"/>
      <c r="K32" s="4">
        <v>5</v>
      </c>
      <c r="L32" s="4">
        <v>5</v>
      </c>
      <c r="M32" s="4">
        <v>5</v>
      </c>
      <c r="N32" s="4">
        <v>5</v>
      </c>
      <c r="O32" s="4">
        <v>3</v>
      </c>
      <c r="P32" s="4">
        <v>5</v>
      </c>
      <c r="Q32" s="4">
        <v>5</v>
      </c>
      <c r="R32" s="4">
        <v>4</v>
      </c>
      <c r="S32" s="4">
        <v>5</v>
      </c>
      <c r="T32" s="4">
        <v>5</v>
      </c>
      <c r="U32" s="4">
        <v>5</v>
      </c>
      <c r="V32" s="4">
        <v>5</v>
      </c>
      <c r="W32" s="4">
        <v>5</v>
      </c>
      <c r="X32" s="4">
        <v>5</v>
      </c>
      <c r="Y32" s="4">
        <v>5</v>
      </c>
      <c r="Z32" s="4"/>
      <c r="AA32" s="4">
        <v>5</v>
      </c>
      <c r="AB32" s="4">
        <v>5</v>
      </c>
      <c r="AC32" s="4">
        <v>5</v>
      </c>
      <c r="AD32" s="4">
        <v>5</v>
      </c>
      <c r="AE32" s="4">
        <v>5</v>
      </c>
      <c r="AF32" s="4">
        <v>3</v>
      </c>
      <c r="AG32" s="4">
        <v>5</v>
      </c>
      <c r="AH32" s="4">
        <v>5</v>
      </c>
      <c r="AI32" s="4">
        <v>5</v>
      </c>
      <c r="AJ32" s="4">
        <v>5</v>
      </c>
      <c r="AK32" s="4">
        <v>5</v>
      </c>
      <c r="AL32" s="4">
        <v>5</v>
      </c>
      <c r="AM32" s="4">
        <v>5</v>
      </c>
      <c r="AN32" s="4">
        <v>5</v>
      </c>
      <c r="AO32" s="4">
        <v>5</v>
      </c>
      <c r="AP32" s="4">
        <v>5</v>
      </c>
      <c r="AQ32" s="4">
        <v>5</v>
      </c>
      <c r="AR32" s="4">
        <v>5</v>
      </c>
      <c r="AS32" s="4">
        <v>5</v>
      </c>
      <c r="AT32" s="4">
        <v>5</v>
      </c>
      <c r="AU32" s="4">
        <v>5</v>
      </c>
      <c r="AV32" s="4">
        <v>5</v>
      </c>
      <c r="AW32" s="4">
        <v>5</v>
      </c>
      <c r="AX32" s="4">
        <v>5</v>
      </c>
      <c r="AY32" s="4">
        <v>5</v>
      </c>
      <c r="AZ32" s="4">
        <v>5</v>
      </c>
      <c r="BA32" s="4">
        <v>5</v>
      </c>
      <c r="BB32" s="4"/>
      <c r="BC32" s="4">
        <v>4</v>
      </c>
      <c r="BD32" s="4">
        <v>5</v>
      </c>
      <c r="BE32" s="4"/>
      <c r="BF32" s="4">
        <v>5</v>
      </c>
      <c r="BG32" s="4">
        <v>5</v>
      </c>
      <c r="BH32" s="4">
        <v>5</v>
      </c>
      <c r="BI32" s="4">
        <v>5</v>
      </c>
      <c r="BJ32" s="4">
        <v>5</v>
      </c>
      <c r="BK32" s="4">
        <v>5</v>
      </c>
      <c r="BL32" s="4">
        <v>5</v>
      </c>
      <c r="BM32" s="4">
        <v>5</v>
      </c>
      <c r="BN32" s="4">
        <v>5</v>
      </c>
      <c r="BO32" s="4">
        <v>4</v>
      </c>
      <c r="BP32" s="4">
        <v>5</v>
      </c>
      <c r="BQ32" s="4"/>
      <c r="BR32" s="4">
        <v>5</v>
      </c>
    </row>
    <row r="33" spans="1:70" x14ac:dyDescent="0.2">
      <c r="A33" s="4">
        <f t="shared" si="12"/>
        <v>0</v>
      </c>
      <c r="B33" s="4">
        <f t="shared" si="13"/>
        <v>1</v>
      </c>
      <c r="C33" s="4">
        <f t="shared" si="14"/>
        <v>0</v>
      </c>
      <c r="D33" s="4">
        <f t="shared" si="15"/>
        <v>4</v>
      </c>
      <c r="E33" s="4">
        <f t="shared" si="16"/>
        <v>30</v>
      </c>
      <c r="F33" s="4">
        <f t="shared" si="17"/>
        <v>4.8</v>
      </c>
      <c r="G33" s="227"/>
      <c r="H33" s="228" t="str">
        <f>Rezultati!A110</f>
        <v>Васпитање за толеранцију: инклуз. и мултик.</v>
      </c>
      <c r="I33" s="229"/>
      <c r="J33" s="229"/>
      <c r="K33" s="4">
        <v>5</v>
      </c>
      <c r="L33" s="4">
        <v>5</v>
      </c>
      <c r="M33" s="4"/>
      <c r="N33" s="4"/>
      <c r="O33" s="4"/>
      <c r="P33" s="4">
        <v>5</v>
      </c>
      <c r="Q33" s="4">
        <v>5</v>
      </c>
      <c r="R33" s="4"/>
      <c r="S33" s="4"/>
      <c r="T33" s="4"/>
      <c r="U33" s="4"/>
      <c r="V33" s="4"/>
      <c r="W33" s="4"/>
      <c r="X33" s="4"/>
      <c r="Y33" s="4">
        <v>5</v>
      </c>
      <c r="Z33" s="4">
        <v>5</v>
      </c>
      <c r="AA33" s="4">
        <v>4</v>
      </c>
      <c r="AB33" s="4"/>
      <c r="AC33" s="4"/>
      <c r="AD33" s="4"/>
      <c r="AE33" s="4">
        <v>5</v>
      </c>
      <c r="AF33" s="4">
        <v>4</v>
      </c>
      <c r="AG33" s="4">
        <v>5</v>
      </c>
      <c r="AH33" s="4">
        <v>5</v>
      </c>
      <c r="AI33" s="4">
        <v>5</v>
      </c>
      <c r="AJ33" s="4">
        <v>5</v>
      </c>
      <c r="AK33" s="4"/>
      <c r="AL33" s="4"/>
      <c r="AM33" s="4">
        <v>5</v>
      </c>
      <c r="AN33" s="4">
        <v>5</v>
      </c>
      <c r="AO33" s="4"/>
      <c r="AP33" s="4">
        <v>4</v>
      </c>
      <c r="AQ33" s="4">
        <v>5</v>
      </c>
      <c r="AR33" s="4">
        <v>5</v>
      </c>
      <c r="AS33" s="4"/>
      <c r="AT33" s="4"/>
      <c r="AU33" s="4"/>
      <c r="AV33" s="4"/>
      <c r="AW33" s="4">
        <v>5</v>
      </c>
      <c r="AX33" s="4">
        <v>5</v>
      </c>
      <c r="AY33" s="4"/>
      <c r="AZ33" s="4">
        <v>4</v>
      </c>
      <c r="BA33" s="4"/>
      <c r="BB33" s="4">
        <v>5</v>
      </c>
      <c r="BC33" s="4">
        <v>5</v>
      </c>
      <c r="BD33" s="4">
        <v>5</v>
      </c>
      <c r="BE33" s="4">
        <v>5</v>
      </c>
      <c r="BF33" s="4">
        <v>5</v>
      </c>
      <c r="BG33" s="4">
        <v>5</v>
      </c>
      <c r="BH33" s="4">
        <v>5</v>
      </c>
      <c r="BI33" s="4">
        <v>5</v>
      </c>
      <c r="BJ33" s="4">
        <v>5</v>
      </c>
      <c r="BK33" s="4">
        <v>5</v>
      </c>
      <c r="BL33" s="4"/>
      <c r="BM33" s="4">
        <v>5</v>
      </c>
      <c r="BN33" s="4">
        <v>5</v>
      </c>
      <c r="BO33" s="4">
        <v>2</v>
      </c>
      <c r="BP33" s="4"/>
      <c r="BQ33" s="4">
        <v>5</v>
      </c>
      <c r="BR33" s="4"/>
    </row>
    <row r="34" spans="1:70" x14ac:dyDescent="0.2">
      <c r="A34" s="4">
        <f t="shared" si="12"/>
        <v>0</v>
      </c>
      <c r="B34" s="4">
        <f t="shared" si="13"/>
        <v>0</v>
      </c>
      <c r="C34" s="4">
        <f t="shared" si="14"/>
        <v>1</v>
      </c>
      <c r="D34" s="4">
        <f t="shared" si="15"/>
        <v>2</v>
      </c>
      <c r="E34" s="4">
        <f t="shared" si="16"/>
        <v>3</v>
      </c>
      <c r="F34" s="4">
        <f t="shared" si="17"/>
        <v>4.333333333333333</v>
      </c>
      <c r="G34" s="227"/>
      <c r="H34" s="228" t="str">
        <f>Rezultati!A111</f>
        <v>Рад са даровитом децом</v>
      </c>
      <c r="I34" s="229"/>
      <c r="J34" s="22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>
        <v>5</v>
      </c>
      <c r="AG34" s="4"/>
      <c r="AH34" s="4"/>
      <c r="AI34" s="4"/>
      <c r="AJ34" s="4"/>
      <c r="AK34" s="4"/>
      <c r="AL34" s="4"/>
      <c r="AM34" s="4">
        <v>4</v>
      </c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>
        <v>3</v>
      </c>
      <c r="BA34" s="4"/>
      <c r="BB34" s="4"/>
      <c r="BC34" s="4">
        <v>5</v>
      </c>
      <c r="BD34" s="4"/>
      <c r="BE34" s="4"/>
      <c r="BF34" s="4"/>
      <c r="BG34" s="4"/>
      <c r="BH34" s="4"/>
      <c r="BI34" s="4"/>
      <c r="BJ34" s="4"/>
      <c r="BK34" s="4"/>
      <c r="BL34" s="4"/>
      <c r="BM34" s="4">
        <v>5</v>
      </c>
      <c r="BN34" s="4"/>
      <c r="BO34" s="4">
        <v>4</v>
      </c>
      <c r="BP34" s="4"/>
      <c r="BQ34" s="4"/>
      <c r="BR34" s="4"/>
    </row>
    <row r="35" spans="1:70" x14ac:dyDescent="0.2">
      <c r="A35" s="4">
        <f>COUNTIF(K35:BR35,$A$4)</f>
        <v>0</v>
      </c>
      <c r="B35" s="4">
        <f>COUNTIF(K35:BR35,$B$4)</f>
        <v>0</v>
      </c>
      <c r="C35" s="4">
        <f>COUNTIF(K35:BR35,$C$4)</f>
        <v>2</v>
      </c>
      <c r="D35" s="4">
        <f>COUNTIF(K35:BR35,$D$4)</f>
        <v>4</v>
      </c>
      <c r="E35" s="4">
        <f>COUNTIF(K35:BR35,$E$4)</f>
        <v>29</v>
      </c>
      <c r="F35" s="4">
        <f>(A35*$A$4+B35*$B$4+C35*$C$4+D35*$D$4+E35*$E$4)/(A35+B35+C35+D35+E35)</f>
        <v>4.7714285714285714</v>
      </c>
      <c r="G35" s="227"/>
      <c r="H35" s="228" t="str">
        <f>Rezultati!A112</f>
        <v>Хигијена</v>
      </c>
      <c r="I35" s="229"/>
      <c r="J35" s="229"/>
      <c r="K35" s="4"/>
      <c r="L35" s="4"/>
      <c r="M35" s="4">
        <v>5</v>
      </c>
      <c r="N35" s="4">
        <v>5</v>
      </c>
      <c r="O35" s="4">
        <v>3</v>
      </c>
      <c r="P35" s="4"/>
      <c r="Q35" s="4"/>
      <c r="R35" s="4">
        <v>5</v>
      </c>
      <c r="S35" s="4">
        <v>5</v>
      </c>
      <c r="T35" s="4">
        <v>5</v>
      </c>
      <c r="U35" s="4">
        <v>5</v>
      </c>
      <c r="V35" s="4">
        <v>5</v>
      </c>
      <c r="W35" s="4">
        <v>5</v>
      </c>
      <c r="X35" s="4">
        <v>3</v>
      </c>
      <c r="Y35" s="4"/>
      <c r="Z35" s="4"/>
      <c r="AA35" s="4"/>
      <c r="AB35" s="4">
        <v>5</v>
      </c>
      <c r="AC35" s="4">
        <v>5</v>
      </c>
      <c r="AD35" s="4">
        <v>5</v>
      </c>
      <c r="AE35" s="4"/>
      <c r="AF35" s="4">
        <v>4</v>
      </c>
      <c r="AG35" s="4"/>
      <c r="AH35" s="4"/>
      <c r="AI35" s="4"/>
      <c r="AJ35" s="4"/>
      <c r="AK35" s="4">
        <v>5</v>
      </c>
      <c r="AL35" s="4">
        <v>5</v>
      </c>
      <c r="AM35" s="4">
        <v>5</v>
      </c>
      <c r="AN35" s="4">
        <v>5</v>
      </c>
      <c r="AO35" s="4">
        <v>5</v>
      </c>
      <c r="AP35" s="4">
        <v>4</v>
      </c>
      <c r="AQ35" s="4"/>
      <c r="AR35" s="4">
        <v>5</v>
      </c>
      <c r="AS35" s="4">
        <v>5</v>
      </c>
      <c r="AT35" s="4">
        <v>5</v>
      </c>
      <c r="AU35" s="4">
        <v>5</v>
      </c>
      <c r="AV35" s="4">
        <v>5</v>
      </c>
      <c r="AW35" s="4"/>
      <c r="AX35" s="4"/>
      <c r="AY35" s="4">
        <v>5</v>
      </c>
      <c r="AZ35" s="4">
        <v>4</v>
      </c>
      <c r="BA35" s="4">
        <v>5</v>
      </c>
      <c r="BB35" s="4"/>
      <c r="BC35" s="4">
        <v>4</v>
      </c>
      <c r="BD35" s="4">
        <v>5</v>
      </c>
      <c r="BE35" s="4">
        <v>5</v>
      </c>
      <c r="BF35" s="4"/>
      <c r="BG35" s="4"/>
      <c r="BH35" s="4"/>
      <c r="BI35" s="4"/>
      <c r="BJ35" s="4"/>
      <c r="BK35" s="4"/>
      <c r="BL35" s="4">
        <v>5</v>
      </c>
      <c r="BM35" s="4">
        <v>5</v>
      </c>
      <c r="BN35" s="4"/>
      <c r="BO35" s="4">
        <v>5</v>
      </c>
      <c r="BP35" s="4"/>
      <c r="BQ35" s="4"/>
      <c r="BR35" s="4">
        <v>5</v>
      </c>
    </row>
    <row r="36" spans="1:70" x14ac:dyDescent="0.2">
      <c r="A36" s="4">
        <f t="shared" si="12"/>
        <v>0</v>
      </c>
      <c r="B36" s="4">
        <f t="shared" si="13"/>
        <v>1</v>
      </c>
      <c r="C36" s="4">
        <f t="shared" si="14"/>
        <v>1</v>
      </c>
      <c r="D36" s="4">
        <f t="shared" si="15"/>
        <v>1</v>
      </c>
      <c r="E36" s="4">
        <f t="shared" si="16"/>
        <v>52</v>
      </c>
      <c r="F36" s="4">
        <f t="shared" si="17"/>
        <v>4.8909090909090907</v>
      </c>
      <c r="G36" s="227"/>
      <c r="H36" s="228" t="str">
        <f>Rezultati!A113</f>
        <v>Сарадња породице и дечјег вртића</v>
      </c>
      <c r="I36" s="229"/>
      <c r="J36" s="229"/>
      <c r="K36" s="4">
        <v>5</v>
      </c>
      <c r="L36" s="4">
        <v>5</v>
      </c>
      <c r="M36" s="4">
        <v>5</v>
      </c>
      <c r="N36" s="4">
        <v>5</v>
      </c>
      <c r="O36" s="4">
        <v>5</v>
      </c>
      <c r="P36" s="4">
        <v>4</v>
      </c>
      <c r="Q36" s="4">
        <v>5</v>
      </c>
      <c r="R36" s="4">
        <v>5</v>
      </c>
      <c r="S36" s="4">
        <v>5</v>
      </c>
      <c r="T36" s="4">
        <v>5</v>
      </c>
      <c r="U36" s="4">
        <v>5</v>
      </c>
      <c r="V36" s="4">
        <v>5</v>
      </c>
      <c r="W36" s="4">
        <v>5</v>
      </c>
      <c r="X36" s="4">
        <v>5</v>
      </c>
      <c r="Y36" s="4">
        <v>5</v>
      </c>
      <c r="Z36" s="4">
        <v>5</v>
      </c>
      <c r="AA36" s="4">
        <v>5</v>
      </c>
      <c r="AB36" s="4">
        <v>5</v>
      </c>
      <c r="AC36" s="4">
        <v>5</v>
      </c>
      <c r="AD36" s="4">
        <v>5</v>
      </c>
      <c r="AE36" s="4">
        <v>5</v>
      </c>
      <c r="AF36" s="4">
        <v>5</v>
      </c>
      <c r="AG36" s="4">
        <v>5</v>
      </c>
      <c r="AH36" s="4">
        <v>5</v>
      </c>
      <c r="AI36" s="4">
        <v>5</v>
      </c>
      <c r="AJ36" s="4">
        <v>5</v>
      </c>
      <c r="AK36" s="4">
        <v>5</v>
      </c>
      <c r="AL36" s="4">
        <v>5</v>
      </c>
      <c r="AM36" s="4">
        <v>5</v>
      </c>
      <c r="AN36" s="4"/>
      <c r="AO36" s="4">
        <v>5</v>
      </c>
      <c r="AP36" s="4"/>
      <c r="AQ36" s="4">
        <v>5</v>
      </c>
      <c r="AR36" s="4"/>
      <c r="AS36" s="4">
        <v>5</v>
      </c>
      <c r="AT36" s="4">
        <v>5</v>
      </c>
      <c r="AU36" s="4">
        <v>5</v>
      </c>
      <c r="AV36" s="4">
        <v>5</v>
      </c>
      <c r="AW36" s="4">
        <v>5</v>
      </c>
      <c r="AX36" s="4">
        <v>5</v>
      </c>
      <c r="AY36" s="4">
        <v>5</v>
      </c>
      <c r="AZ36" s="4">
        <v>5</v>
      </c>
      <c r="BA36" s="4">
        <v>5</v>
      </c>
      <c r="BB36" s="4">
        <v>5</v>
      </c>
      <c r="BC36" s="4">
        <v>3</v>
      </c>
      <c r="BD36" s="4"/>
      <c r="BE36" s="4"/>
      <c r="BF36" s="4">
        <v>5</v>
      </c>
      <c r="BG36" s="4">
        <v>5</v>
      </c>
      <c r="BH36" s="4">
        <v>5</v>
      </c>
      <c r="BI36" s="4">
        <v>5</v>
      </c>
      <c r="BJ36" s="4">
        <v>5</v>
      </c>
      <c r="BK36" s="4">
        <v>5</v>
      </c>
      <c r="BL36" s="4">
        <v>5</v>
      </c>
      <c r="BM36" s="4">
        <v>5</v>
      </c>
      <c r="BN36" s="4">
        <v>5</v>
      </c>
      <c r="BO36" s="4">
        <v>2</v>
      </c>
      <c r="BP36" s="4">
        <v>5</v>
      </c>
      <c r="BQ36" s="4">
        <v>5</v>
      </c>
      <c r="BR36" s="4">
        <v>5</v>
      </c>
    </row>
    <row r="39" spans="1:70" x14ac:dyDescent="0.2">
      <c r="A39" s="223" t="s">
        <v>14</v>
      </c>
      <c r="B39" s="224"/>
      <c r="C39" s="224"/>
      <c r="D39" s="224"/>
      <c r="E39" s="224"/>
      <c r="F39" s="225" t="s">
        <v>15</v>
      </c>
      <c r="K39" s="135" t="s">
        <v>16</v>
      </c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</row>
    <row r="40" spans="1:70" x14ac:dyDescent="0.2">
      <c r="A40" s="86">
        <v>1</v>
      </c>
      <c r="B40" s="86">
        <v>2</v>
      </c>
      <c r="C40" s="86">
        <v>3</v>
      </c>
      <c r="D40" s="86">
        <v>4</v>
      </c>
      <c r="E40" s="86">
        <v>5</v>
      </c>
      <c r="F40" s="226"/>
      <c r="K40" s="96">
        <v>1</v>
      </c>
      <c r="L40" s="96">
        <v>2</v>
      </c>
      <c r="M40" s="96">
        <v>3</v>
      </c>
      <c r="N40" s="96">
        <v>4</v>
      </c>
      <c r="O40" s="96">
        <v>5</v>
      </c>
      <c r="P40" s="96">
        <v>6</v>
      </c>
      <c r="Q40" s="96">
        <v>7</v>
      </c>
      <c r="R40" s="96">
        <v>8</v>
      </c>
      <c r="S40" s="96">
        <v>9</v>
      </c>
      <c r="T40" s="96">
        <v>10</v>
      </c>
      <c r="U40" s="96">
        <v>11</v>
      </c>
      <c r="V40" s="96">
        <v>12</v>
      </c>
      <c r="W40" s="96">
        <v>13</v>
      </c>
      <c r="X40" s="96">
        <v>14</v>
      </c>
      <c r="Y40" s="96">
        <v>15</v>
      </c>
      <c r="Z40" s="96">
        <v>16</v>
      </c>
      <c r="AA40" s="96">
        <v>17</v>
      </c>
      <c r="AB40" s="96">
        <v>18</v>
      </c>
      <c r="AC40" s="96">
        <v>19</v>
      </c>
      <c r="AD40" s="96">
        <v>20</v>
      </c>
      <c r="AE40" s="96">
        <v>21</v>
      </c>
      <c r="AF40" s="96">
        <v>22</v>
      </c>
      <c r="AG40" s="96">
        <v>23</v>
      </c>
      <c r="AH40" s="96">
        <v>24</v>
      </c>
      <c r="AI40" s="96">
        <v>25</v>
      </c>
      <c r="AJ40" s="96">
        <v>26</v>
      </c>
      <c r="AK40" s="96">
        <v>27</v>
      </c>
      <c r="AL40" s="96">
        <v>28</v>
      </c>
      <c r="AM40" s="96">
        <v>29</v>
      </c>
      <c r="AN40" s="96">
        <v>30</v>
      </c>
      <c r="AO40" s="96">
        <v>31</v>
      </c>
      <c r="AP40" s="96">
        <v>32</v>
      </c>
      <c r="AQ40" s="96">
        <v>33</v>
      </c>
      <c r="AR40" s="96">
        <v>34</v>
      </c>
      <c r="AS40" s="96">
        <v>35</v>
      </c>
      <c r="AT40" s="96">
        <v>36</v>
      </c>
      <c r="AU40" s="96">
        <v>37</v>
      </c>
      <c r="AV40" s="96">
        <v>38</v>
      </c>
      <c r="AW40" s="96">
        <v>39</v>
      </c>
      <c r="AX40" s="96">
        <v>40</v>
      </c>
      <c r="AY40" s="96">
        <v>41</v>
      </c>
      <c r="AZ40" s="96">
        <v>42</v>
      </c>
      <c r="BA40" s="96">
        <v>43</v>
      </c>
      <c r="BB40" s="96">
        <v>44</v>
      </c>
      <c r="BC40" s="96">
        <v>45</v>
      </c>
      <c r="BD40" s="96">
        <v>46</v>
      </c>
      <c r="BE40" s="96">
        <v>47</v>
      </c>
      <c r="BF40" s="96">
        <v>48</v>
      </c>
      <c r="BG40" s="96">
        <v>49</v>
      </c>
      <c r="BH40" s="96">
        <v>50</v>
      </c>
      <c r="BI40" s="96">
        <v>51</v>
      </c>
      <c r="BJ40" s="96">
        <v>52</v>
      </c>
      <c r="BK40" s="96">
        <v>53</v>
      </c>
      <c r="BL40" s="96">
        <v>54</v>
      </c>
      <c r="BM40" s="96">
        <v>55</v>
      </c>
      <c r="BN40" s="96">
        <v>56</v>
      </c>
      <c r="BO40" s="96">
        <v>57</v>
      </c>
      <c r="BP40" s="96">
        <v>58</v>
      </c>
      <c r="BQ40" s="96">
        <v>59</v>
      </c>
      <c r="BR40" s="96">
        <v>60</v>
      </c>
    </row>
    <row r="41" spans="1:70" ht="12.75" customHeight="1" x14ac:dyDescent="0.2">
      <c r="A41" s="4">
        <f t="shared" ref="A41:A48" si="18">COUNTIF(K41:BR41,$A$4)</f>
        <v>0</v>
      </c>
      <c r="B41" s="4">
        <f>COUNTIF(K41:BR41,$B$4)</f>
        <v>1</v>
      </c>
      <c r="C41" s="4">
        <f>COUNTIF(K41:BR41,$C$4)</f>
        <v>4</v>
      </c>
      <c r="D41" s="4">
        <f>COUNTIF(K41:BR41,$D$4)</f>
        <v>12</v>
      </c>
      <c r="E41" s="4">
        <f>COUNTIF(K41:BR41,$E$4)</f>
        <v>43</v>
      </c>
      <c r="F41" s="4">
        <f>(A41*$A$4+B41*$B$4+C41*$C$4+D41*$D$4+E41*$E$4)/(A41+B41+C41+D41+E41)</f>
        <v>4.6166666666666663</v>
      </c>
      <c r="G41" s="227" t="s">
        <v>12</v>
      </c>
      <c r="H41" s="228" t="str">
        <f>Rezultati!A106</f>
        <v>Методика ПРМП (II)</v>
      </c>
      <c r="I41" s="229"/>
      <c r="J41" s="229"/>
      <c r="K41" s="4">
        <v>5</v>
      </c>
      <c r="L41" s="4">
        <v>5</v>
      </c>
      <c r="M41" s="4">
        <v>5</v>
      </c>
      <c r="N41" s="4">
        <v>5</v>
      </c>
      <c r="O41" s="4">
        <v>3</v>
      </c>
      <c r="P41" s="4">
        <v>4</v>
      </c>
      <c r="Q41" s="4">
        <v>5</v>
      </c>
      <c r="R41" s="4">
        <v>3</v>
      </c>
      <c r="S41" s="4">
        <v>5</v>
      </c>
      <c r="T41" s="4">
        <v>5</v>
      </c>
      <c r="U41" s="4">
        <v>4</v>
      </c>
      <c r="V41" s="4">
        <v>5</v>
      </c>
      <c r="W41" s="4">
        <v>5</v>
      </c>
      <c r="X41" s="4">
        <v>4</v>
      </c>
      <c r="Y41" s="4">
        <v>2</v>
      </c>
      <c r="Z41" s="4">
        <v>4</v>
      </c>
      <c r="AA41" s="4">
        <v>4</v>
      </c>
      <c r="AB41" s="4">
        <v>5</v>
      </c>
      <c r="AC41" s="4">
        <v>5</v>
      </c>
      <c r="AD41" s="4">
        <v>5</v>
      </c>
      <c r="AE41" s="4">
        <v>5</v>
      </c>
      <c r="AF41" s="4">
        <v>5</v>
      </c>
      <c r="AG41" s="4">
        <v>5</v>
      </c>
      <c r="AH41" s="4">
        <v>5</v>
      </c>
      <c r="AI41" s="4">
        <v>5</v>
      </c>
      <c r="AJ41" s="4">
        <v>3</v>
      </c>
      <c r="AK41" s="4">
        <v>5</v>
      </c>
      <c r="AL41" s="4">
        <v>5</v>
      </c>
      <c r="AM41" s="4">
        <v>4</v>
      </c>
      <c r="AN41" s="4">
        <v>5</v>
      </c>
      <c r="AO41" s="4">
        <v>5</v>
      </c>
      <c r="AP41" s="4">
        <v>4</v>
      </c>
      <c r="AQ41" s="4">
        <v>5</v>
      </c>
      <c r="AR41" s="4">
        <v>5</v>
      </c>
      <c r="AS41" s="4">
        <v>5</v>
      </c>
      <c r="AT41" s="4">
        <v>5</v>
      </c>
      <c r="AU41" s="4">
        <v>5</v>
      </c>
      <c r="AV41" s="4">
        <v>4</v>
      </c>
      <c r="AW41" s="4">
        <v>5</v>
      </c>
      <c r="AX41" s="4">
        <v>5</v>
      </c>
      <c r="AY41" s="4">
        <v>5</v>
      </c>
      <c r="AZ41" s="4">
        <v>4</v>
      </c>
      <c r="BA41" s="4">
        <v>5</v>
      </c>
      <c r="BB41" s="4">
        <v>4</v>
      </c>
      <c r="BC41" s="4">
        <v>4</v>
      </c>
      <c r="BD41" s="4">
        <v>5</v>
      </c>
      <c r="BE41" s="4">
        <v>5</v>
      </c>
      <c r="BF41" s="4">
        <v>5</v>
      </c>
      <c r="BG41" s="4">
        <v>5</v>
      </c>
      <c r="BH41" s="4">
        <v>5</v>
      </c>
      <c r="BI41" s="4">
        <v>5</v>
      </c>
      <c r="BJ41" s="4">
        <v>5</v>
      </c>
      <c r="BK41" s="4">
        <v>5</v>
      </c>
      <c r="BL41" s="4">
        <v>5</v>
      </c>
      <c r="BM41" s="4">
        <v>5</v>
      </c>
      <c r="BN41" s="4">
        <v>3</v>
      </c>
      <c r="BO41" s="4">
        <v>5</v>
      </c>
      <c r="BP41" s="4">
        <v>4</v>
      </c>
      <c r="BQ41" s="4">
        <v>5</v>
      </c>
      <c r="BR41" s="4">
        <v>5</v>
      </c>
    </row>
    <row r="42" spans="1:70" x14ac:dyDescent="0.2">
      <c r="A42" s="4">
        <f t="shared" si="18"/>
        <v>2</v>
      </c>
      <c r="B42" s="4">
        <f t="shared" ref="B42:B48" si="19">COUNTIF(K42:BR42,$B$4)</f>
        <v>1</v>
      </c>
      <c r="C42" s="4">
        <f t="shared" ref="C42:C48" si="20">COUNTIF(K42:BR42,$C$4)</f>
        <v>9</v>
      </c>
      <c r="D42" s="4">
        <f t="shared" ref="D42:D48" si="21">COUNTIF(K42:BR42,$D$4)</f>
        <v>14</v>
      </c>
      <c r="E42" s="4">
        <f t="shared" ref="E42:E48" si="22">COUNTIF(K42:BR42,$E$4)</f>
        <v>34</v>
      </c>
      <c r="F42" s="4">
        <f t="shared" ref="F42:F48" si="23">(A42*$A$4+B42*$B$4+C42*$C$4+D42*$D$4+E42*$E$4)/(A42+B42+C42+D42+E42)</f>
        <v>4.2833333333333332</v>
      </c>
      <c r="G42" s="227"/>
      <c r="H42" s="228" t="str">
        <f>Rezultati!A107</f>
        <v>Методика физичког васпитања (II)</v>
      </c>
      <c r="I42" s="229"/>
      <c r="J42" s="229"/>
      <c r="K42" s="4">
        <v>5</v>
      </c>
      <c r="L42" s="4">
        <v>5</v>
      </c>
      <c r="M42" s="4">
        <v>4</v>
      </c>
      <c r="N42" s="4">
        <v>5</v>
      </c>
      <c r="O42" s="4">
        <v>3</v>
      </c>
      <c r="P42" s="4">
        <v>4</v>
      </c>
      <c r="Q42" s="4">
        <v>3</v>
      </c>
      <c r="R42" s="4">
        <v>3</v>
      </c>
      <c r="S42" s="4">
        <v>3</v>
      </c>
      <c r="T42" s="4">
        <v>3</v>
      </c>
      <c r="U42" s="4">
        <v>3</v>
      </c>
      <c r="V42" s="4">
        <v>5</v>
      </c>
      <c r="W42" s="4">
        <v>5</v>
      </c>
      <c r="X42" s="4">
        <v>1</v>
      </c>
      <c r="Y42" s="4">
        <v>5</v>
      </c>
      <c r="Z42" s="4">
        <v>4</v>
      </c>
      <c r="AA42" s="4">
        <v>4</v>
      </c>
      <c r="AB42" s="4">
        <v>4</v>
      </c>
      <c r="AC42" s="4">
        <v>1</v>
      </c>
      <c r="AD42" s="4">
        <v>5</v>
      </c>
      <c r="AE42" s="4">
        <v>5</v>
      </c>
      <c r="AF42" s="4">
        <v>4</v>
      </c>
      <c r="AG42" s="4">
        <v>4</v>
      </c>
      <c r="AH42" s="4">
        <v>5</v>
      </c>
      <c r="AI42" s="4">
        <v>5</v>
      </c>
      <c r="AJ42" s="4">
        <v>5</v>
      </c>
      <c r="AK42" s="4">
        <v>5</v>
      </c>
      <c r="AL42" s="4">
        <v>4</v>
      </c>
      <c r="AM42" s="4">
        <v>4</v>
      </c>
      <c r="AN42" s="4">
        <v>5</v>
      </c>
      <c r="AO42" s="4">
        <v>5</v>
      </c>
      <c r="AP42" s="4">
        <v>4</v>
      </c>
      <c r="AQ42" s="4">
        <v>5</v>
      </c>
      <c r="AR42" s="4">
        <v>5</v>
      </c>
      <c r="AS42" s="4">
        <v>5</v>
      </c>
      <c r="AT42" s="4">
        <v>5</v>
      </c>
      <c r="AU42" s="4">
        <v>5</v>
      </c>
      <c r="AV42" s="4">
        <v>4</v>
      </c>
      <c r="AW42" s="4">
        <v>5</v>
      </c>
      <c r="AX42" s="4">
        <v>5</v>
      </c>
      <c r="AY42" s="4">
        <v>5</v>
      </c>
      <c r="AZ42" s="4">
        <v>5</v>
      </c>
      <c r="BA42" s="4">
        <v>4</v>
      </c>
      <c r="BB42" s="4">
        <v>5</v>
      </c>
      <c r="BC42" s="4">
        <v>5</v>
      </c>
      <c r="BD42" s="4">
        <v>5</v>
      </c>
      <c r="BE42" s="4">
        <v>3</v>
      </c>
      <c r="BF42" s="4">
        <v>2</v>
      </c>
      <c r="BG42" s="4">
        <v>5</v>
      </c>
      <c r="BH42" s="4">
        <v>5</v>
      </c>
      <c r="BI42" s="4">
        <v>5</v>
      </c>
      <c r="BJ42" s="4">
        <v>4</v>
      </c>
      <c r="BK42" s="4">
        <v>5</v>
      </c>
      <c r="BL42" s="4">
        <v>5</v>
      </c>
      <c r="BM42" s="4">
        <v>5</v>
      </c>
      <c r="BN42" s="4">
        <v>5</v>
      </c>
      <c r="BO42" s="4">
        <v>4</v>
      </c>
      <c r="BP42" s="4">
        <v>3</v>
      </c>
      <c r="BQ42" s="4">
        <v>3</v>
      </c>
      <c r="BR42" s="4">
        <v>5</v>
      </c>
    </row>
    <row r="43" spans="1:70" x14ac:dyDescent="0.2">
      <c r="A43" s="4">
        <f t="shared" si="18"/>
        <v>1</v>
      </c>
      <c r="B43" s="4">
        <f t="shared" si="19"/>
        <v>4</v>
      </c>
      <c r="C43" s="4">
        <f t="shared" si="20"/>
        <v>5</v>
      </c>
      <c r="D43" s="4">
        <f t="shared" si="21"/>
        <v>15</v>
      </c>
      <c r="E43" s="4">
        <f t="shared" si="22"/>
        <v>34</v>
      </c>
      <c r="F43" s="4">
        <f t="shared" si="23"/>
        <v>4.3050847457627119</v>
      </c>
      <c r="G43" s="227"/>
      <c r="H43" s="228" t="str">
        <f>Rezultati!A108</f>
        <v>Методика ликовног васпитања (II)</v>
      </c>
      <c r="I43" s="229"/>
      <c r="J43" s="229"/>
      <c r="K43" s="4">
        <v>5</v>
      </c>
      <c r="L43" s="4">
        <v>5</v>
      </c>
      <c r="M43" s="4">
        <v>4</v>
      </c>
      <c r="N43" s="4">
        <v>4</v>
      </c>
      <c r="O43" s="4">
        <v>2</v>
      </c>
      <c r="P43" s="4">
        <v>5</v>
      </c>
      <c r="Q43" s="4">
        <v>4</v>
      </c>
      <c r="R43" s="4">
        <v>3</v>
      </c>
      <c r="S43" s="4">
        <v>2</v>
      </c>
      <c r="T43" s="4">
        <v>2</v>
      </c>
      <c r="U43" s="4">
        <v>4</v>
      </c>
      <c r="V43" s="4">
        <v>5</v>
      </c>
      <c r="W43" s="4">
        <v>5</v>
      </c>
      <c r="X43" s="4">
        <v>5</v>
      </c>
      <c r="Y43" s="4">
        <v>5</v>
      </c>
      <c r="Z43" s="4">
        <v>4</v>
      </c>
      <c r="AA43" s="4">
        <v>4</v>
      </c>
      <c r="AB43" s="4">
        <v>4</v>
      </c>
      <c r="AC43" s="4">
        <v>5</v>
      </c>
      <c r="AD43" s="4">
        <v>5</v>
      </c>
      <c r="AE43" s="4">
        <v>5</v>
      </c>
      <c r="AF43" s="4"/>
      <c r="AG43" s="4">
        <v>5</v>
      </c>
      <c r="AH43" s="4">
        <v>3</v>
      </c>
      <c r="AI43" s="4">
        <v>4</v>
      </c>
      <c r="AJ43" s="4">
        <v>3</v>
      </c>
      <c r="AK43" s="4">
        <v>5</v>
      </c>
      <c r="AL43" s="4">
        <v>5</v>
      </c>
      <c r="AM43" s="4">
        <v>5</v>
      </c>
      <c r="AN43" s="4">
        <v>5</v>
      </c>
      <c r="AO43" s="4">
        <v>1</v>
      </c>
      <c r="AP43" s="4">
        <v>4</v>
      </c>
      <c r="AQ43" s="4">
        <v>5</v>
      </c>
      <c r="AR43" s="4">
        <v>5</v>
      </c>
      <c r="AS43" s="4">
        <v>5</v>
      </c>
      <c r="AT43" s="4">
        <v>5</v>
      </c>
      <c r="AU43" s="4">
        <v>5</v>
      </c>
      <c r="AV43" s="4">
        <v>5</v>
      </c>
      <c r="AW43" s="4">
        <v>5</v>
      </c>
      <c r="AX43" s="4">
        <v>3</v>
      </c>
      <c r="AY43" s="4">
        <v>5</v>
      </c>
      <c r="AZ43" s="4">
        <v>4</v>
      </c>
      <c r="BA43" s="4">
        <v>4</v>
      </c>
      <c r="BB43" s="4">
        <v>5</v>
      </c>
      <c r="BC43" s="4">
        <v>5</v>
      </c>
      <c r="BD43" s="4">
        <v>5</v>
      </c>
      <c r="BE43" s="4">
        <v>5</v>
      </c>
      <c r="BF43" s="4">
        <v>3</v>
      </c>
      <c r="BG43" s="4">
        <v>5</v>
      </c>
      <c r="BH43" s="4">
        <v>5</v>
      </c>
      <c r="BI43" s="4">
        <v>4</v>
      </c>
      <c r="BJ43" s="4">
        <v>5</v>
      </c>
      <c r="BK43" s="4">
        <v>4</v>
      </c>
      <c r="BL43" s="4">
        <v>5</v>
      </c>
      <c r="BM43" s="4">
        <v>5</v>
      </c>
      <c r="BN43" s="4">
        <v>5</v>
      </c>
      <c r="BO43" s="4">
        <v>2</v>
      </c>
      <c r="BP43" s="4">
        <v>4</v>
      </c>
      <c r="BQ43" s="4">
        <v>4</v>
      </c>
      <c r="BR43" s="4">
        <v>5</v>
      </c>
    </row>
    <row r="44" spans="1:70" x14ac:dyDescent="0.2">
      <c r="A44" s="4">
        <f t="shared" si="18"/>
        <v>0</v>
      </c>
      <c r="B44" s="4">
        <f t="shared" si="19"/>
        <v>0</v>
      </c>
      <c r="C44" s="4">
        <f t="shared" si="20"/>
        <v>4</v>
      </c>
      <c r="D44" s="4">
        <f t="shared" si="21"/>
        <v>0</v>
      </c>
      <c r="E44" s="4">
        <f t="shared" si="22"/>
        <v>52</v>
      </c>
      <c r="F44" s="4">
        <f t="shared" si="23"/>
        <v>4.8571428571428568</v>
      </c>
      <c r="G44" s="227"/>
      <c r="H44" s="228" t="str">
        <f>Rezultati!A109</f>
        <v>Стручно педагошка пракса (IV)</v>
      </c>
      <c r="I44" s="229"/>
      <c r="J44" s="229"/>
      <c r="K44" s="4">
        <v>5</v>
      </c>
      <c r="L44" s="4">
        <v>5</v>
      </c>
      <c r="M44" s="4">
        <v>5</v>
      </c>
      <c r="N44" s="4">
        <v>5</v>
      </c>
      <c r="O44" s="4">
        <v>3</v>
      </c>
      <c r="P44" s="4">
        <v>5</v>
      </c>
      <c r="Q44" s="4">
        <v>5</v>
      </c>
      <c r="R44" s="4">
        <v>3</v>
      </c>
      <c r="S44" s="4">
        <v>5</v>
      </c>
      <c r="T44" s="4">
        <v>5</v>
      </c>
      <c r="U44" s="4">
        <v>5</v>
      </c>
      <c r="V44" s="4">
        <v>5</v>
      </c>
      <c r="W44" s="4">
        <v>5</v>
      </c>
      <c r="X44" s="4">
        <v>5</v>
      </c>
      <c r="Y44" s="4">
        <v>5</v>
      </c>
      <c r="Z44" s="4"/>
      <c r="AA44" s="4">
        <v>5</v>
      </c>
      <c r="AB44" s="4">
        <v>5</v>
      </c>
      <c r="AC44" s="4">
        <v>5</v>
      </c>
      <c r="AD44" s="4">
        <v>5</v>
      </c>
      <c r="AE44" s="4">
        <v>5</v>
      </c>
      <c r="AF44" s="4">
        <v>3</v>
      </c>
      <c r="AG44" s="4">
        <v>5</v>
      </c>
      <c r="AH44" s="4">
        <v>5</v>
      </c>
      <c r="AI44" s="4">
        <v>5</v>
      </c>
      <c r="AJ44" s="4">
        <v>5</v>
      </c>
      <c r="AK44" s="4">
        <v>5</v>
      </c>
      <c r="AL44" s="4">
        <v>5</v>
      </c>
      <c r="AM44" s="4">
        <v>5</v>
      </c>
      <c r="AN44" s="4">
        <v>5</v>
      </c>
      <c r="AO44" s="4">
        <v>5</v>
      </c>
      <c r="AP44" s="4">
        <v>5</v>
      </c>
      <c r="AQ44" s="4">
        <v>5</v>
      </c>
      <c r="AR44" s="4">
        <v>5</v>
      </c>
      <c r="AS44" s="4">
        <v>5</v>
      </c>
      <c r="AT44" s="4">
        <v>5</v>
      </c>
      <c r="AU44" s="4">
        <v>5</v>
      </c>
      <c r="AV44" s="4">
        <v>5</v>
      </c>
      <c r="AW44" s="4">
        <v>5</v>
      </c>
      <c r="AX44" s="4">
        <v>5</v>
      </c>
      <c r="AY44" s="4">
        <v>5</v>
      </c>
      <c r="AZ44" s="4">
        <v>5</v>
      </c>
      <c r="BA44" s="4">
        <v>5</v>
      </c>
      <c r="BB44" s="4"/>
      <c r="BC44" s="4">
        <v>5</v>
      </c>
      <c r="BD44" s="4">
        <v>5</v>
      </c>
      <c r="BE44" s="4"/>
      <c r="BF44" s="4">
        <v>5</v>
      </c>
      <c r="BG44" s="4">
        <v>5</v>
      </c>
      <c r="BH44" s="4">
        <v>5</v>
      </c>
      <c r="BI44" s="4">
        <v>5</v>
      </c>
      <c r="BJ44" s="4">
        <v>5</v>
      </c>
      <c r="BK44" s="4">
        <v>5</v>
      </c>
      <c r="BL44" s="4">
        <v>5</v>
      </c>
      <c r="BM44" s="4">
        <v>5</v>
      </c>
      <c r="BN44" s="4">
        <v>5</v>
      </c>
      <c r="BO44" s="4">
        <v>3</v>
      </c>
      <c r="BP44" s="4">
        <v>5</v>
      </c>
      <c r="BQ44" s="4"/>
      <c r="BR44" s="4">
        <v>5</v>
      </c>
    </row>
    <row r="45" spans="1:70" x14ac:dyDescent="0.2">
      <c r="A45" s="4">
        <f t="shared" si="18"/>
        <v>0</v>
      </c>
      <c r="B45" s="4">
        <f t="shared" si="19"/>
        <v>0</v>
      </c>
      <c r="C45" s="4">
        <f t="shared" si="20"/>
        <v>2</v>
      </c>
      <c r="D45" s="4">
        <f t="shared" si="21"/>
        <v>7</v>
      </c>
      <c r="E45" s="4">
        <f t="shared" si="22"/>
        <v>26</v>
      </c>
      <c r="F45" s="4">
        <f t="shared" si="23"/>
        <v>4.6857142857142859</v>
      </c>
      <c r="G45" s="227"/>
      <c r="H45" s="228" t="str">
        <f>Rezultati!A110</f>
        <v>Васпитање за толеранцију: инклуз. и мултик.</v>
      </c>
      <c r="I45" s="229"/>
      <c r="J45" s="229"/>
      <c r="K45" s="4">
        <v>5</v>
      </c>
      <c r="L45" s="4">
        <v>4</v>
      </c>
      <c r="M45" s="4"/>
      <c r="N45" s="4"/>
      <c r="O45" s="4"/>
      <c r="P45" s="4">
        <v>4</v>
      </c>
      <c r="Q45" s="4">
        <v>5</v>
      </c>
      <c r="R45" s="4"/>
      <c r="S45" s="4"/>
      <c r="T45" s="4"/>
      <c r="U45" s="4"/>
      <c r="V45" s="4"/>
      <c r="W45" s="4"/>
      <c r="X45" s="4"/>
      <c r="Y45" s="4">
        <v>5</v>
      </c>
      <c r="Z45" s="4">
        <v>5</v>
      </c>
      <c r="AA45" s="4">
        <v>5</v>
      </c>
      <c r="AB45" s="4"/>
      <c r="AC45" s="4"/>
      <c r="AD45" s="4"/>
      <c r="AE45" s="4">
        <v>5</v>
      </c>
      <c r="AF45" s="4">
        <v>4</v>
      </c>
      <c r="AG45" s="4">
        <v>5</v>
      </c>
      <c r="AH45" s="4">
        <v>5</v>
      </c>
      <c r="AI45" s="4">
        <v>5</v>
      </c>
      <c r="AJ45" s="4">
        <v>5</v>
      </c>
      <c r="AK45" s="4"/>
      <c r="AL45" s="4"/>
      <c r="AM45" s="4">
        <v>4</v>
      </c>
      <c r="AN45" s="4">
        <v>5</v>
      </c>
      <c r="AO45" s="4"/>
      <c r="AP45" s="4">
        <v>5</v>
      </c>
      <c r="AQ45" s="4">
        <v>5</v>
      </c>
      <c r="AR45" s="4">
        <v>5</v>
      </c>
      <c r="AS45" s="4"/>
      <c r="AT45" s="4"/>
      <c r="AU45" s="4"/>
      <c r="AV45" s="4"/>
      <c r="AW45" s="4">
        <v>5</v>
      </c>
      <c r="AX45" s="4">
        <v>5</v>
      </c>
      <c r="AY45" s="4"/>
      <c r="AZ45" s="4">
        <v>4</v>
      </c>
      <c r="BA45" s="4"/>
      <c r="BB45" s="4">
        <v>4</v>
      </c>
      <c r="BC45" s="4">
        <v>5</v>
      </c>
      <c r="BD45" s="4">
        <v>5</v>
      </c>
      <c r="BE45" s="4">
        <v>5</v>
      </c>
      <c r="BF45" s="4">
        <v>5</v>
      </c>
      <c r="BG45" s="4">
        <v>5</v>
      </c>
      <c r="BH45" s="4">
        <v>5</v>
      </c>
      <c r="BI45" s="4">
        <v>5</v>
      </c>
      <c r="BJ45" s="4">
        <v>5</v>
      </c>
      <c r="BK45" s="4">
        <v>5</v>
      </c>
      <c r="BL45" s="4"/>
      <c r="BM45" s="4">
        <v>5</v>
      </c>
      <c r="BN45" s="4">
        <v>3</v>
      </c>
      <c r="BO45" s="4">
        <v>3</v>
      </c>
      <c r="BP45" s="4"/>
      <c r="BQ45" s="4">
        <v>4</v>
      </c>
      <c r="BR45" s="4"/>
    </row>
    <row r="46" spans="1:70" x14ac:dyDescent="0.2">
      <c r="A46" s="4">
        <f t="shared" si="18"/>
        <v>0</v>
      </c>
      <c r="B46" s="4">
        <f t="shared" si="19"/>
        <v>0</v>
      </c>
      <c r="C46" s="4">
        <f t="shared" si="20"/>
        <v>2</v>
      </c>
      <c r="D46" s="4">
        <f t="shared" si="21"/>
        <v>1</v>
      </c>
      <c r="E46" s="4">
        <f t="shared" si="22"/>
        <v>3</v>
      </c>
      <c r="F46" s="4">
        <f t="shared" si="23"/>
        <v>4.166666666666667</v>
      </c>
      <c r="G46" s="227"/>
      <c r="H46" s="228" t="str">
        <f>Rezultati!A111</f>
        <v>Рад са даровитом децом</v>
      </c>
      <c r="I46" s="229"/>
      <c r="J46" s="229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>
        <v>5</v>
      </c>
      <c r="AG46" s="4"/>
      <c r="AH46" s="4"/>
      <c r="AI46" s="4"/>
      <c r="AJ46" s="4"/>
      <c r="AK46" s="4"/>
      <c r="AL46" s="4"/>
      <c r="AM46" s="4">
        <v>5</v>
      </c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>
        <v>3</v>
      </c>
      <c r="BA46" s="4"/>
      <c r="BB46" s="4"/>
      <c r="BC46" s="4">
        <v>4</v>
      </c>
      <c r="BD46" s="4"/>
      <c r="BE46" s="4"/>
      <c r="BF46" s="4"/>
      <c r="BG46" s="4"/>
      <c r="BH46" s="4"/>
      <c r="BI46" s="4"/>
      <c r="BJ46" s="4"/>
      <c r="BK46" s="4"/>
      <c r="BL46" s="4"/>
      <c r="BM46" s="4">
        <v>5</v>
      </c>
      <c r="BN46" s="4"/>
      <c r="BO46" s="4">
        <v>3</v>
      </c>
      <c r="BP46" s="4"/>
      <c r="BQ46" s="4"/>
      <c r="BR46" s="4"/>
    </row>
    <row r="47" spans="1:70" x14ac:dyDescent="0.2">
      <c r="A47" s="4">
        <f>COUNTIF(K47:BR47,$A$4)</f>
        <v>0</v>
      </c>
      <c r="B47" s="4">
        <f>COUNTIF(K47:BR47,$B$4)</f>
        <v>1</v>
      </c>
      <c r="C47" s="4">
        <f>COUNTIF(K47:BR47,$C$4)</f>
        <v>2</v>
      </c>
      <c r="D47" s="4">
        <f>COUNTIF(K47:BR47,$D$4)</f>
        <v>7</v>
      </c>
      <c r="E47" s="4">
        <f>COUNTIF(K47:BR47,$E$4)</f>
        <v>25</v>
      </c>
      <c r="F47" s="4">
        <f>(A47*$A$4+B47*$B$4+C47*$C$4+D47*$D$4+E47*$E$4)/(A47+B47+C47+D47+E47)</f>
        <v>4.5999999999999996</v>
      </c>
      <c r="G47" s="227"/>
      <c r="H47" s="228" t="str">
        <f>Rezultati!A112</f>
        <v>Хигијена</v>
      </c>
      <c r="I47" s="229"/>
      <c r="J47" s="229"/>
      <c r="K47" s="4"/>
      <c r="L47" s="4"/>
      <c r="M47" s="4">
        <v>5</v>
      </c>
      <c r="N47" s="4">
        <v>5</v>
      </c>
      <c r="O47" s="4">
        <v>2</v>
      </c>
      <c r="P47" s="4"/>
      <c r="Q47" s="4"/>
      <c r="R47" s="4">
        <v>4</v>
      </c>
      <c r="S47" s="4">
        <v>5</v>
      </c>
      <c r="T47" s="4">
        <v>5</v>
      </c>
      <c r="U47" s="4">
        <v>5</v>
      </c>
      <c r="V47" s="4">
        <v>5</v>
      </c>
      <c r="W47" s="4">
        <v>5</v>
      </c>
      <c r="X47" s="4">
        <v>3</v>
      </c>
      <c r="Y47" s="4"/>
      <c r="Z47" s="4"/>
      <c r="AA47" s="4"/>
      <c r="AB47" s="4">
        <v>5</v>
      </c>
      <c r="AC47" s="4">
        <v>4</v>
      </c>
      <c r="AD47" s="4">
        <v>5</v>
      </c>
      <c r="AE47" s="4"/>
      <c r="AF47" s="4">
        <v>4</v>
      </c>
      <c r="AG47" s="4"/>
      <c r="AH47" s="4"/>
      <c r="AI47" s="4"/>
      <c r="AJ47" s="4"/>
      <c r="AK47" s="4">
        <v>5</v>
      </c>
      <c r="AL47" s="4">
        <v>5</v>
      </c>
      <c r="AM47" s="4">
        <v>4</v>
      </c>
      <c r="AN47" s="4">
        <v>5</v>
      </c>
      <c r="AO47" s="4">
        <v>5</v>
      </c>
      <c r="AP47" s="4">
        <v>4</v>
      </c>
      <c r="AQ47" s="4"/>
      <c r="AR47" s="4">
        <v>5</v>
      </c>
      <c r="AS47" s="4">
        <v>5</v>
      </c>
      <c r="AT47" s="4">
        <v>5</v>
      </c>
      <c r="AU47" s="4">
        <v>5</v>
      </c>
      <c r="AV47" s="4">
        <v>5</v>
      </c>
      <c r="AW47" s="4"/>
      <c r="AX47" s="4"/>
      <c r="AY47" s="4">
        <v>5</v>
      </c>
      <c r="AZ47" s="4">
        <v>4</v>
      </c>
      <c r="BA47" s="4">
        <v>5</v>
      </c>
      <c r="BB47" s="4"/>
      <c r="BC47" s="4">
        <v>4</v>
      </c>
      <c r="BD47" s="4">
        <v>5</v>
      </c>
      <c r="BE47" s="4">
        <v>5</v>
      </c>
      <c r="BF47" s="4"/>
      <c r="BG47" s="4"/>
      <c r="BH47" s="4"/>
      <c r="BI47" s="4"/>
      <c r="BJ47" s="4"/>
      <c r="BK47" s="4"/>
      <c r="BL47" s="4">
        <v>5</v>
      </c>
      <c r="BM47" s="4">
        <v>5</v>
      </c>
      <c r="BN47" s="4"/>
      <c r="BO47" s="4">
        <v>3</v>
      </c>
      <c r="BP47" s="4"/>
      <c r="BQ47" s="4"/>
      <c r="BR47" s="4">
        <v>5</v>
      </c>
    </row>
    <row r="48" spans="1:70" x14ac:dyDescent="0.2">
      <c r="A48" s="4">
        <f t="shared" si="18"/>
        <v>0</v>
      </c>
      <c r="B48" s="4">
        <f t="shared" si="19"/>
        <v>0</v>
      </c>
      <c r="C48" s="4">
        <f t="shared" si="20"/>
        <v>2</v>
      </c>
      <c r="D48" s="4">
        <f t="shared" si="21"/>
        <v>2</v>
      </c>
      <c r="E48" s="4">
        <f t="shared" si="22"/>
        <v>50</v>
      </c>
      <c r="F48" s="4">
        <f t="shared" si="23"/>
        <v>4.8888888888888893</v>
      </c>
      <c r="G48" s="227"/>
      <c r="H48" s="228" t="str">
        <f>Rezultati!A113</f>
        <v>Сарадња породице и дечјег вртића</v>
      </c>
      <c r="I48" s="229"/>
      <c r="J48" s="229"/>
      <c r="K48" s="4">
        <v>5</v>
      </c>
      <c r="L48" s="4">
        <v>4</v>
      </c>
      <c r="M48" s="4">
        <v>5</v>
      </c>
      <c r="N48" s="4">
        <v>5</v>
      </c>
      <c r="O48" s="4">
        <v>5</v>
      </c>
      <c r="P48" s="4">
        <v>4</v>
      </c>
      <c r="Q48" s="4">
        <v>5</v>
      </c>
      <c r="R48" s="4">
        <v>5</v>
      </c>
      <c r="S48" s="4">
        <v>5</v>
      </c>
      <c r="T48" s="4">
        <v>5</v>
      </c>
      <c r="U48" s="4">
        <v>5</v>
      </c>
      <c r="V48" s="4">
        <v>5</v>
      </c>
      <c r="W48" s="4">
        <v>5</v>
      </c>
      <c r="X48" s="4">
        <v>5</v>
      </c>
      <c r="Y48" s="4">
        <v>5</v>
      </c>
      <c r="Z48" s="4">
        <v>5</v>
      </c>
      <c r="AA48" s="4">
        <v>5</v>
      </c>
      <c r="AB48" s="4">
        <v>5</v>
      </c>
      <c r="AC48" s="4">
        <v>5</v>
      </c>
      <c r="AD48" s="4">
        <v>5</v>
      </c>
      <c r="AE48" s="4">
        <v>5</v>
      </c>
      <c r="AF48" s="4">
        <v>5</v>
      </c>
      <c r="AG48" s="4">
        <v>5</v>
      </c>
      <c r="AH48" s="4">
        <v>5</v>
      </c>
      <c r="AI48" s="4">
        <v>5</v>
      </c>
      <c r="AJ48" s="4">
        <v>5</v>
      </c>
      <c r="AK48" s="4">
        <v>5</v>
      </c>
      <c r="AL48" s="4">
        <v>5</v>
      </c>
      <c r="AM48" s="4">
        <v>5</v>
      </c>
      <c r="AN48" s="4"/>
      <c r="AO48" s="4">
        <v>5</v>
      </c>
      <c r="AP48" s="4"/>
      <c r="AQ48" s="4">
        <v>5</v>
      </c>
      <c r="AR48" s="4"/>
      <c r="AS48" s="4">
        <v>5</v>
      </c>
      <c r="AT48" s="4">
        <v>5</v>
      </c>
      <c r="AU48" s="4">
        <v>5</v>
      </c>
      <c r="AV48" s="4">
        <v>5</v>
      </c>
      <c r="AW48" s="4">
        <v>5</v>
      </c>
      <c r="AX48" s="4">
        <v>5</v>
      </c>
      <c r="AY48" s="4">
        <v>5</v>
      </c>
      <c r="AZ48" s="4">
        <v>5</v>
      </c>
      <c r="BA48" s="4">
        <v>5</v>
      </c>
      <c r="BB48" s="4">
        <v>5</v>
      </c>
      <c r="BC48" s="4">
        <v>3</v>
      </c>
      <c r="BD48" s="4"/>
      <c r="BE48" s="4"/>
      <c r="BF48" s="4">
        <v>5</v>
      </c>
      <c r="BG48" s="4">
        <v>5</v>
      </c>
      <c r="BH48" s="4">
        <v>5</v>
      </c>
      <c r="BI48" s="4">
        <v>5</v>
      </c>
      <c r="BJ48" s="4">
        <v>5</v>
      </c>
      <c r="BK48" s="4">
        <v>5</v>
      </c>
      <c r="BL48" s="4">
        <v>5</v>
      </c>
      <c r="BM48" s="4">
        <v>5</v>
      </c>
      <c r="BN48" s="4"/>
      <c r="BO48" s="4">
        <v>3</v>
      </c>
      <c r="BP48" s="4">
        <v>5</v>
      </c>
      <c r="BQ48" s="4">
        <v>5</v>
      </c>
      <c r="BR48" s="4">
        <v>5</v>
      </c>
    </row>
    <row r="51" spans="1:70" x14ac:dyDescent="0.2">
      <c r="A51" s="223" t="s">
        <v>14</v>
      </c>
      <c r="B51" s="224"/>
      <c r="C51" s="224"/>
      <c r="D51" s="224"/>
      <c r="E51" s="224"/>
      <c r="F51" s="225" t="s">
        <v>15</v>
      </c>
      <c r="K51" s="135" t="s">
        <v>16</v>
      </c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35"/>
      <c r="BA51" s="135"/>
      <c r="BB51" s="135"/>
      <c r="BC51" s="135"/>
      <c r="BD51" s="135"/>
      <c r="BE51" s="135"/>
      <c r="BF51" s="135"/>
      <c r="BG51" s="135"/>
      <c r="BH51" s="135"/>
      <c r="BI51" s="135"/>
      <c r="BJ51" s="135"/>
      <c r="BK51" s="135"/>
      <c r="BL51" s="135"/>
      <c r="BM51" s="135"/>
      <c r="BN51" s="135"/>
      <c r="BO51" s="135"/>
      <c r="BP51" s="135"/>
      <c r="BQ51" s="135"/>
      <c r="BR51" s="135"/>
    </row>
    <row r="52" spans="1:70" x14ac:dyDescent="0.2">
      <c r="A52" s="86">
        <v>1</v>
      </c>
      <c r="B52" s="86">
        <v>2</v>
      </c>
      <c r="C52" s="86">
        <v>3</v>
      </c>
      <c r="D52" s="86">
        <v>4</v>
      </c>
      <c r="E52" s="86">
        <v>5</v>
      </c>
      <c r="F52" s="226"/>
      <c r="K52" s="96">
        <v>1</v>
      </c>
      <c r="L52" s="96">
        <v>2</v>
      </c>
      <c r="M52" s="96">
        <v>3</v>
      </c>
      <c r="N52" s="96">
        <v>4</v>
      </c>
      <c r="O52" s="96">
        <v>5</v>
      </c>
      <c r="P52" s="96">
        <v>6</v>
      </c>
      <c r="Q52" s="96">
        <v>7</v>
      </c>
      <c r="R52" s="96">
        <v>8</v>
      </c>
      <c r="S52" s="96">
        <v>9</v>
      </c>
      <c r="T52" s="96">
        <v>10</v>
      </c>
      <c r="U52" s="96">
        <v>11</v>
      </c>
      <c r="V52" s="96">
        <v>12</v>
      </c>
      <c r="W52" s="96">
        <v>13</v>
      </c>
      <c r="X52" s="96">
        <v>14</v>
      </c>
      <c r="Y52" s="96">
        <v>15</v>
      </c>
      <c r="Z52" s="96">
        <v>16</v>
      </c>
      <c r="AA52" s="96">
        <v>17</v>
      </c>
      <c r="AB52" s="96">
        <v>18</v>
      </c>
      <c r="AC52" s="96">
        <v>19</v>
      </c>
      <c r="AD52" s="96">
        <v>20</v>
      </c>
      <c r="AE52" s="96">
        <v>21</v>
      </c>
      <c r="AF52" s="96">
        <v>22</v>
      </c>
      <c r="AG52" s="96">
        <v>23</v>
      </c>
      <c r="AH52" s="96">
        <v>24</v>
      </c>
      <c r="AI52" s="96">
        <v>25</v>
      </c>
      <c r="AJ52" s="96">
        <v>26</v>
      </c>
      <c r="AK52" s="96">
        <v>27</v>
      </c>
      <c r="AL52" s="96">
        <v>28</v>
      </c>
      <c r="AM52" s="96">
        <v>29</v>
      </c>
      <c r="AN52" s="96">
        <v>30</v>
      </c>
      <c r="AO52" s="96">
        <v>31</v>
      </c>
      <c r="AP52" s="96">
        <v>32</v>
      </c>
      <c r="AQ52" s="96">
        <v>33</v>
      </c>
      <c r="AR52" s="96">
        <v>34</v>
      </c>
      <c r="AS52" s="96">
        <v>35</v>
      </c>
      <c r="AT52" s="96">
        <v>36</v>
      </c>
      <c r="AU52" s="96">
        <v>37</v>
      </c>
      <c r="AV52" s="96">
        <v>38</v>
      </c>
      <c r="AW52" s="96">
        <v>39</v>
      </c>
      <c r="AX52" s="96">
        <v>40</v>
      </c>
      <c r="AY52" s="96">
        <v>41</v>
      </c>
      <c r="AZ52" s="96">
        <v>42</v>
      </c>
      <c r="BA52" s="96">
        <v>43</v>
      </c>
      <c r="BB52" s="96">
        <v>44</v>
      </c>
      <c r="BC52" s="96">
        <v>45</v>
      </c>
      <c r="BD52" s="96">
        <v>46</v>
      </c>
      <c r="BE52" s="96">
        <v>47</v>
      </c>
      <c r="BF52" s="96">
        <v>48</v>
      </c>
      <c r="BG52" s="96">
        <v>49</v>
      </c>
      <c r="BH52" s="96">
        <v>50</v>
      </c>
      <c r="BI52" s="96">
        <v>51</v>
      </c>
      <c r="BJ52" s="96">
        <v>52</v>
      </c>
      <c r="BK52" s="96">
        <v>53</v>
      </c>
      <c r="BL52" s="96">
        <v>54</v>
      </c>
      <c r="BM52" s="96">
        <v>55</v>
      </c>
      <c r="BN52" s="96">
        <v>56</v>
      </c>
      <c r="BO52" s="96">
        <v>57</v>
      </c>
      <c r="BP52" s="96">
        <v>58</v>
      </c>
      <c r="BQ52" s="96">
        <v>59</v>
      </c>
      <c r="BR52" s="96">
        <v>60</v>
      </c>
    </row>
    <row r="53" spans="1:70" ht="12.75" customHeight="1" x14ac:dyDescent="0.2">
      <c r="A53" s="4">
        <f t="shared" ref="A53:A60" si="24">COUNTIF(K53:BR53,$A$4)</f>
        <v>0</v>
      </c>
      <c r="B53" s="4">
        <f>COUNTIF(K53:BR53,$B$4)</f>
        <v>1</v>
      </c>
      <c r="C53" s="4">
        <f>COUNTIF(K53:BR53,$C$4)</f>
        <v>5</v>
      </c>
      <c r="D53" s="4">
        <f>COUNTIF(K53:BR53,$D$4)</f>
        <v>4</v>
      </c>
      <c r="E53" s="4">
        <f>COUNTIF(K53:BR53,$E$4)</f>
        <v>50</v>
      </c>
      <c r="F53" s="4">
        <f>(A53*$A$4+B53*$B$4+C53*$C$4+D53*$D$4+E53*$E$4)/(A53+B53+C53+D53+E53)</f>
        <v>4.7166666666666668</v>
      </c>
      <c r="G53" s="227" t="s">
        <v>13</v>
      </c>
      <c r="H53" s="228" t="str">
        <f>Rezultati!A106</f>
        <v>Методика ПРМП (II)</v>
      </c>
      <c r="I53" s="229"/>
      <c r="J53" s="229"/>
      <c r="K53" s="4">
        <v>5</v>
      </c>
      <c r="L53" s="4">
        <v>5</v>
      </c>
      <c r="M53" s="4">
        <v>5</v>
      </c>
      <c r="N53" s="4">
        <v>5</v>
      </c>
      <c r="O53" s="4">
        <v>4</v>
      </c>
      <c r="P53" s="4">
        <v>5</v>
      </c>
      <c r="Q53" s="4">
        <v>5</v>
      </c>
      <c r="R53" s="4">
        <v>4</v>
      </c>
      <c r="S53" s="4">
        <v>5</v>
      </c>
      <c r="T53" s="4">
        <v>5</v>
      </c>
      <c r="U53" s="4">
        <v>5</v>
      </c>
      <c r="V53" s="4">
        <v>5</v>
      </c>
      <c r="W53" s="4">
        <v>5</v>
      </c>
      <c r="X53" s="4">
        <v>4</v>
      </c>
      <c r="Y53" s="4">
        <v>2</v>
      </c>
      <c r="Z53" s="4">
        <v>3</v>
      </c>
      <c r="AA53" s="4">
        <v>5</v>
      </c>
      <c r="AB53" s="4">
        <v>5</v>
      </c>
      <c r="AC53" s="4">
        <v>5</v>
      </c>
      <c r="AD53" s="4">
        <v>5</v>
      </c>
      <c r="AE53" s="4">
        <v>5</v>
      </c>
      <c r="AF53" s="4">
        <v>5</v>
      </c>
      <c r="AG53" s="4">
        <v>5</v>
      </c>
      <c r="AH53" s="4">
        <v>5</v>
      </c>
      <c r="AI53" s="4">
        <v>5</v>
      </c>
      <c r="AJ53" s="4">
        <v>5</v>
      </c>
      <c r="AK53" s="4">
        <v>5</v>
      </c>
      <c r="AL53" s="4">
        <v>5</v>
      </c>
      <c r="AM53" s="4">
        <v>5</v>
      </c>
      <c r="AN53" s="4">
        <v>5</v>
      </c>
      <c r="AO53" s="4">
        <v>5</v>
      </c>
      <c r="AP53" s="4">
        <v>5</v>
      </c>
      <c r="AQ53" s="4">
        <v>5</v>
      </c>
      <c r="AR53" s="4">
        <v>5</v>
      </c>
      <c r="AS53" s="4">
        <v>5</v>
      </c>
      <c r="AT53" s="4">
        <v>5</v>
      </c>
      <c r="AU53" s="4">
        <v>5</v>
      </c>
      <c r="AV53" s="4">
        <v>5</v>
      </c>
      <c r="AW53" s="4">
        <v>5</v>
      </c>
      <c r="AX53" s="4">
        <v>5</v>
      </c>
      <c r="AY53" s="4">
        <v>5</v>
      </c>
      <c r="AZ53" s="4">
        <v>4</v>
      </c>
      <c r="BA53" s="4">
        <v>5</v>
      </c>
      <c r="BB53" s="4">
        <v>5</v>
      </c>
      <c r="BC53" s="4">
        <v>3</v>
      </c>
      <c r="BD53" s="4">
        <v>5</v>
      </c>
      <c r="BE53" s="4">
        <v>5</v>
      </c>
      <c r="BF53" s="4">
        <v>5</v>
      </c>
      <c r="BG53" s="4">
        <v>5</v>
      </c>
      <c r="BH53" s="4">
        <v>5</v>
      </c>
      <c r="BI53" s="4">
        <v>5</v>
      </c>
      <c r="BJ53" s="4">
        <v>5</v>
      </c>
      <c r="BK53" s="4">
        <v>5</v>
      </c>
      <c r="BL53" s="4">
        <v>5</v>
      </c>
      <c r="BM53" s="4">
        <v>5</v>
      </c>
      <c r="BN53" s="4">
        <v>3</v>
      </c>
      <c r="BO53" s="4">
        <v>3</v>
      </c>
      <c r="BP53" s="4">
        <v>3</v>
      </c>
      <c r="BQ53" s="4">
        <v>5</v>
      </c>
      <c r="BR53" s="4">
        <v>5</v>
      </c>
    </row>
    <row r="54" spans="1:70" x14ac:dyDescent="0.2">
      <c r="A54" s="4">
        <f t="shared" si="24"/>
        <v>1</v>
      </c>
      <c r="B54" s="4">
        <f t="shared" ref="B54:B60" si="25">COUNTIF(K54:BR54,$B$4)</f>
        <v>3</v>
      </c>
      <c r="C54" s="4">
        <f t="shared" ref="C54:C60" si="26">COUNTIF(K54:BR54,$C$4)</f>
        <v>7</v>
      </c>
      <c r="D54" s="4">
        <f t="shared" ref="D54:D60" si="27">COUNTIF(K54:BR54,$D$4)</f>
        <v>10</v>
      </c>
      <c r="E54" s="4">
        <f t="shared" ref="E54:E60" si="28">COUNTIF(K54:BR54,$E$4)</f>
        <v>39</v>
      </c>
      <c r="F54" s="4">
        <f t="shared" ref="F54:F60" si="29">(A54*$A$4+B54*$B$4+C54*$C$4+D54*$D$4+E54*$E$4)/(A54+B54+C54+D54+E54)</f>
        <v>4.3833333333333337</v>
      </c>
      <c r="G54" s="227"/>
      <c r="H54" s="228" t="str">
        <f>Rezultati!A107</f>
        <v>Методика физичког васпитања (II)</v>
      </c>
      <c r="I54" s="229"/>
      <c r="J54" s="229"/>
      <c r="K54" s="4">
        <v>5</v>
      </c>
      <c r="L54" s="4">
        <v>5</v>
      </c>
      <c r="M54" s="4">
        <v>4</v>
      </c>
      <c r="N54" s="4">
        <v>5</v>
      </c>
      <c r="O54" s="4">
        <v>3</v>
      </c>
      <c r="P54" s="4">
        <v>4</v>
      </c>
      <c r="Q54" s="4">
        <v>3</v>
      </c>
      <c r="R54" s="4">
        <v>3</v>
      </c>
      <c r="S54" s="4">
        <v>3</v>
      </c>
      <c r="T54" s="4">
        <v>3</v>
      </c>
      <c r="U54" s="4">
        <v>4</v>
      </c>
      <c r="V54" s="4">
        <v>5</v>
      </c>
      <c r="W54" s="4">
        <v>5</v>
      </c>
      <c r="X54" s="4">
        <v>1</v>
      </c>
      <c r="Y54" s="4">
        <v>5</v>
      </c>
      <c r="Z54" s="4">
        <v>4</v>
      </c>
      <c r="AA54" s="4">
        <v>4</v>
      </c>
      <c r="AB54" s="4">
        <v>5</v>
      </c>
      <c r="AC54" s="4">
        <v>2</v>
      </c>
      <c r="AD54" s="4">
        <v>5</v>
      </c>
      <c r="AE54" s="4">
        <v>5</v>
      </c>
      <c r="AF54" s="4">
        <v>5</v>
      </c>
      <c r="AG54" s="4">
        <v>4</v>
      </c>
      <c r="AH54" s="4">
        <v>5</v>
      </c>
      <c r="AI54" s="4">
        <v>5</v>
      </c>
      <c r="AJ54" s="4">
        <v>5</v>
      </c>
      <c r="AK54" s="4">
        <v>5</v>
      </c>
      <c r="AL54" s="4">
        <v>5</v>
      </c>
      <c r="AM54" s="4">
        <v>5</v>
      </c>
      <c r="AN54" s="4">
        <v>5</v>
      </c>
      <c r="AO54" s="4">
        <v>5</v>
      </c>
      <c r="AP54" s="4">
        <v>5</v>
      </c>
      <c r="AQ54" s="4">
        <v>5</v>
      </c>
      <c r="AR54" s="4">
        <v>4</v>
      </c>
      <c r="AS54" s="4">
        <v>5</v>
      </c>
      <c r="AT54" s="4">
        <v>5</v>
      </c>
      <c r="AU54" s="4">
        <v>5</v>
      </c>
      <c r="AV54" s="4">
        <v>5</v>
      </c>
      <c r="AW54" s="4">
        <v>5</v>
      </c>
      <c r="AX54" s="4">
        <v>5</v>
      </c>
      <c r="AY54" s="4">
        <v>5</v>
      </c>
      <c r="AZ54" s="4">
        <v>5</v>
      </c>
      <c r="BA54" s="4">
        <v>5</v>
      </c>
      <c r="BB54" s="4">
        <v>5</v>
      </c>
      <c r="BC54" s="4">
        <v>3</v>
      </c>
      <c r="BD54" s="4">
        <v>5</v>
      </c>
      <c r="BE54" s="4">
        <v>4</v>
      </c>
      <c r="BF54" s="4">
        <v>2</v>
      </c>
      <c r="BG54" s="4">
        <v>5</v>
      </c>
      <c r="BH54" s="4">
        <v>5</v>
      </c>
      <c r="BI54" s="4">
        <v>5</v>
      </c>
      <c r="BJ54" s="4">
        <v>4</v>
      </c>
      <c r="BK54" s="4">
        <v>5</v>
      </c>
      <c r="BL54" s="4">
        <v>5</v>
      </c>
      <c r="BM54" s="4">
        <v>5</v>
      </c>
      <c r="BN54" s="4">
        <v>5</v>
      </c>
      <c r="BO54" s="4">
        <v>2</v>
      </c>
      <c r="BP54" s="4">
        <v>4</v>
      </c>
      <c r="BQ54" s="4">
        <v>3</v>
      </c>
      <c r="BR54" s="4">
        <v>5</v>
      </c>
    </row>
    <row r="55" spans="1:70" x14ac:dyDescent="0.2">
      <c r="A55" s="4">
        <f t="shared" si="24"/>
        <v>1</v>
      </c>
      <c r="B55" s="4">
        <f t="shared" si="25"/>
        <v>5</v>
      </c>
      <c r="C55" s="4">
        <f t="shared" si="26"/>
        <v>4</v>
      </c>
      <c r="D55" s="4">
        <f t="shared" si="27"/>
        <v>15</v>
      </c>
      <c r="E55" s="4">
        <f t="shared" si="28"/>
        <v>35</v>
      </c>
      <c r="F55" s="4">
        <f t="shared" si="29"/>
        <v>4.3</v>
      </c>
      <c r="G55" s="227"/>
      <c r="H55" s="228" t="str">
        <f>Rezultati!A108</f>
        <v>Методика ликовног васпитања (II)</v>
      </c>
      <c r="I55" s="229"/>
      <c r="J55" s="229"/>
      <c r="K55" s="4">
        <v>5</v>
      </c>
      <c r="L55" s="4">
        <v>5</v>
      </c>
      <c r="M55" s="4">
        <v>4</v>
      </c>
      <c r="N55" s="4">
        <v>4</v>
      </c>
      <c r="O55" s="4">
        <v>2</v>
      </c>
      <c r="P55" s="4">
        <v>5</v>
      </c>
      <c r="Q55" s="4">
        <v>4</v>
      </c>
      <c r="R55" s="4">
        <v>3</v>
      </c>
      <c r="S55" s="4">
        <v>2</v>
      </c>
      <c r="T55" s="4">
        <v>2</v>
      </c>
      <c r="U55" s="4">
        <v>4</v>
      </c>
      <c r="V55" s="4">
        <v>5</v>
      </c>
      <c r="W55" s="4">
        <v>5</v>
      </c>
      <c r="X55" s="4">
        <v>5</v>
      </c>
      <c r="Y55" s="4">
        <v>5</v>
      </c>
      <c r="Z55" s="4">
        <v>4</v>
      </c>
      <c r="AA55" s="4">
        <v>4</v>
      </c>
      <c r="AB55" s="4">
        <v>4</v>
      </c>
      <c r="AC55" s="4">
        <v>5</v>
      </c>
      <c r="AD55" s="4">
        <v>5</v>
      </c>
      <c r="AE55" s="4">
        <v>5</v>
      </c>
      <c r="AF55" s="4">
        <v>4</v>
      </c>
      <c r="AG55" s="4">
        <v>5</v>
      </c>
      <c r="AH55" s="4">
        <v>3</v>
      </c>
      <c r="AI55" s="4">
        <v>4</v>
      </c>
      <c r="AJ55" s="4">
        <v>3</v>
      </c>
      <c r="AK55" s="4">
        <v>5</v>
      </c>
      <c r="AL55" s="4">
        <v>5</v>
      </c>
      <c r="AM55" s="4">
        <v>5</v>
      </c>
      <c r="AN55" s="4">
        <v>5</v>
      </c>
      <c r="AO55" s="4">
        <v>1</v>
      </c>
      <c r="AP55" s="4">
        <v>5</v>
      </c>
      <c r="AQ55" s="4">
        <v>5</v>
      </c>
      <c r="AR55" s="4">
        <v>5</v>
      </c>
      <c r="AS55" s="4">
        <v>5</v>
      </c>
      <c r="AT55" s="4">
        <v>5</v>
      </c>
      <c r="AU55" s="4">
        <v>5</v>
      </c>
      <c r="AV55" s="4">
        <v>5</v>
      </c>
      <c r="AW55" s="4">
        <v>5</v>
      </c>
      <c r="AX55" s="4">
        <v>3</v>
      </c>
      <c r="AY55" s="4">
        <v>5</v>
      </c>
      <c r="AZ55" s="4">
        <v>4</v>
      </c>
      <c r="BA55" s="4">
        <v>4</v>
      </c>
      <c r="BB55" s="4">
        <v>5</v>
      </c>
      <c r="BC55" s="4">
        <v>4</v>
      </c>
      <c r="BD55" s="4">
        <v>5</v>
      </c>
      <c r="BE55" s="4">
        <v>5</v>
      </c>
      <c r="BF55" s="4">
        <v>2</v>
      </c>
      <c r="BG55" s="4">
        <v>5</v>
      </c>
      <c r="BH55" s="4">
        <v>5</v>
      </c>
      <c r="BI55" s="4">
        <v>4</v>
      </c>
      <c r="BJ55" s="4">
        <v>5</v>
      </c>
      <c r="BK55" s="4">
        <v>4</v>
      </c>
      <c r="BL55" s="4">
        <v>5</v>
      </c>
      <c r="BM55" s="4">
        <v>5</v>
      </c>
      <c r="BN55" s="4">
        <v>5</v>
      </c>
      <c r="BO55" s="4">
        <v>2</v>
      </c>
      <c r="BP55" s="4">
        <v>4</v>
      </c>
      <c r="BQ55" s="4">
        <v>5</v>
      </c>
      <c r="BR55" s="4">
        <v>5</v>
      </c>
    </row>
    <row r="56" spans="1:70" x14ac:dyDescent="0.2">
      <c r="A56" s="4">
        <f t="shared" si="24"/>
        <v>0</v>
      </c>
      <c r="B56" s="4">
        <f t="shared" si="25"/>
        <v>1</v>
      </c>
      <c r="C56" s="4">
        <f t="shared" si="26"/>
        <v>1</v>
      </c>
      <c r="D56" s="4">
        <f t="shared" si="27"/>
        <v>4</v>
      </c>
      <c r="E56" s="4">
        <f t="shared" si="28"/>
        <v>50</v>
      </c>
      <c r="F56" s="4">
        <f t="shared" si="29"/>
        <v>4.8392857142857144</v>
      </c>
      <c r="G56" s="227"/>
      <c r="H56" s="228" t="str">
        <f>Rezultati!A109</f>
        <v>Стручно педагошка пракса (IV)</v>
      </c>
      <c r="I56" s="229"/>
      <c r="J56" s="229"/>
      <c r="K56" s="4">
        <v>5</v>
      </c>
      <c r="L56" s="4">
        <v>5</v>
      </c>
      <c r="M56" s="4">
        <v>5</v>
      </c>
      <c r="N56" s="4">
        <v>5</v>
      </c>
      <c r="O56" s="4">
        <v>3</v>
      </c>
      <c r="P56" s="4">
        <v>5</v>
      </c>
      <c r="Q56" s="4">
        <v>5</v>
      </c>
      <c r="R56" s="4">
        <v>4</v>
      </c>
      <c r="S56" s="4">
        <v>5</v>
      </c>
      <c r="T56" s="4">
        <v>5</v>
      </c>
      <c r="U56" s="4">
        <v>5</v>
      </c>
      <c r="V56" s="4">
        <v>5</v>
      </c>
      <c r="W56" s="4">
        <v>5</v>
      </c>
      <c r="X56" s="4">
        <v>5</v>
      </c>
      <c r="Y56" s="4">
        <v>5</v>
      </c>
      <c r="Z56" s="4"/>
      <c r="AA56" s="4">
        <v>5</v>
      </c>
      <c r="AB56" s="4">
        <v>5</v>
      </c>
      <c r="AC56" s="4">
        <v>5</v>
      </c>
      <c r="AD56" s="4">
        <v>5</v>
      </c>
      <c r="AE56" s="4">
        <v>5</v>
      </c>
      <c r="AF56" s="4">
        <v>4</v>
      </c>
      <c r="AG56" s="4">
        <v>5</v>
      </c>
      <c r="AH56" s="4">
        <v>5</v>
      </c>
      <c r="AI56" s="4">
        <v>5</v>
      </c>
      <c r="AJ56" s="4">
        <v>5</v>
      </c>
      <c r="AK56" s="4">
        <v>5</v>
      </c>
      <c r="AL56" s="4">
        <v>5</v>
      </c>
      <c r="AM56" s="4">
        <v>4</v>
      </c>
      <c r="AN56" s="4">
        <v>5</v>
      </c>
      <c r="AO56" s="4">
        <v>5</v>
      </c>
      <c r="AP56" s="4">
        <v>5</v>
      </c>
      <c r="AQ56" s="4">
        <v>5</v>
      </c>
      <c r="AR56" s="4">
        <v>5</v>
      </c>
      <c r="AS56" s="4">
        <v>5</v>
      </c>
      <c r="AT56" s="4">
        <v>5</v>
      </c>
      <c r="AU56" s="4">
        <v>5</v>
      </c>
      <c r="AV56" s="4">
        <v>5</v>
      </c>
      <c r="AW56" s="4">
        <v>5</v>
      </c>
      <c r="AX56" s="4">
        <v>5</v>
      </c>
      <c r="AY56" s="4">
        <v>5</v>
      </c>
      <c r="AZ56" s="4">
        <v>5</v>
      </c>
      <c r="BA56" s="4">
        <v>5</v>
      </c>
      <c r="BB56" s="4"/>
      <c r="BC56" s="4">
        <v>4</v>
      </c>
      <c r="BD56" s="4">
        <v>5</v>
      </c>
      <c r="BE56" s="4"/>
      <c r="BF56" s="4">
        <v>5</v>
      </c>
      <c r="BG56" s="4">
        <v>5</v>
      </c>
      <c r="BH56" s="4">
        <v>5</v>
      </c>
      <c r="BI56" s="4">
        <v>5</v>
      </c>
      <c r="BJ56" s="4">
        <v>5</v>
      </c>
      <c r="BK56" s="4">
        <v>5</v>
      </c>
      <c r="BL56" s="4">
        <v>5</v>
      </c>
      <c r="BM56" s="4">
        <v>5</v>
      </c>
      <c r="BN56" s="4">
        <v>5</v>
      </c>
      <c r="BO56" s="4">
        <v>2</v>
      </c>
      <c r="BP56" s="4">
        <v>5</v>
      </c>
      <c r="BQ56" s="4"/>
      <c r="BR56" s="4">
        <v>5</v>
      </c>
    </row>
    <row r="57" spans="1:70" x14ac:dyDescent="0.2">
      <c r="A57" s="4">
        <f t="shared" si="24"/>
        <v>0</v>
      </c>
      <c r="B57" s="4">
        <f t="shared" si="25"/>
        <v>0</v>
      </c>
      <c r="C57" s="4">
        <f t="shared" si="26"/>
        <v>1</v>
      </c>
      <c r="D57" s="4">
        <f t="shared" si="27"/>
        <v>4</v>
      </c>
      <c r="E57" s="4">
        <f t="shared" si="28"/>
        <v>30</v>
      </c>
      <c r="F57" s="4">
        <f t="shared" si="29"/>
        <v>4.8285714285714283</v>
      </c>
      <c r="G57" s="227"/>
      <c r="H57" s="228" t="str">
        <f>Rezultati!A110</f>
        <v>Васпитање за толеранцију: инклуз. и мултик.</v>
      </c>
      <c r="I57" s="229"/>
      <c r="J57" s="229"/>
      <c r="K57" s="4">
        <v>5</v>
      </c>
      <c r="L57" s="4">
        <v>5</v>
      </c>
      <c r="M57" s="4"/>
      <c r="N57" s="4"/>
      <c r="O57" s="4"/>
      <c r="P57" s="4">
        <v>5</v>
      </c>
      <c r="Q57" s="4">
        <v>5</v>
      </c>
      <c r="R57" s="4"/>
      <c r="S57" s="4"/>
      <c r="T57" s="4"/>
      <c r="U57" s="4"/>
      <c r="V57" s="4"/>
      <c r="W57" s="4"/>
      <c r="X57" s="4"/>
      <c r="Y57" s="4">
        <v>5</v>
      </c>
      <c r="Z57" s="4">
        <v>5</v>
      </c>
      <c r="AA57" s="4">
        <v>5</v>
      </c>
      <c r="AB57" s="4"/>
      <c r="AC57" s="4"/>
      <c r="AD57" s="4"/>
      <c r="AE57" s="4">
        <v>5</v>
      </c>
      <c r="AF57" s="4">
        <v>4</v>
      </c>
      <c r="AG57" s="4">
        <v>5</v>
      </c>
      <c r="AH57" s="4">
        <v>5</v>
      </c>
      <c r="AI57" s="4">
        <v>5</v>
      </c>
      <c r="AJ57" s="4">
        <v>5</v>
      </c>
      <c r="AK57" s="4"/>
      <c r="AL57" s="4"/>
      <c r="AM57" s="4">
        <v>4</v>
      </c>
      <c r="AN57" s="4">
        <v>5</v>
      </c>
      <c r="AO57" s="4"/>
      <c r="AP57" s="4">
        <v>5</v>
      </c>
      <c r="AQ57" s="4">
        <v>5</v>
      </c>
      <c r="AR57" s="4">
        <v>5</v>
      </c>
      <c r="AS57" s="4"/>
      <c r="AT57" s="4"/>
      <c r="AU57" s="4"/>
      <c r="AV57" s="4"/>
      <c r="AW57" s="4">
        <v>5</v>
      </c>
      <c r="AX57" s="4">
        <v>5</v>
      </c>
      <c r="AY57" s="4"/>
      <c r="AZ57" s="4">
        <v>4</v>
      </c>
      <c r="BA57" s="4"/>
      <c r="BB57" s="4">
        <v>5</v>
      </c>
      <c r="BC57" s="4">
        <v>5</v>
      </c>
      <c r="BD57" s="4">
        <v>5</v>
      </c>
      <c r="BE57" s="4">
        <v>5</v>
      </c>
      <c r="BF57" s="4">
        <v>5</v>
      </c>
      <c r="BG57" s="4">
        <v>5</v>
      </c>
      <c r="BH57" s="4">
        <v>5</v>
      </c>
      <c r="BI57" s="4">
        <v>5</v>
      </c>
      <c r="BJ57" s="4">
        <v>5</v>
      </c>
      <c r="BK57" s="4">
        <v>5</v>
      </c>
      <c r="BL57" s="4"/>
      <c r="BM57" s="4">
        <v>5</v>
      </c>
      <c r="BN57" s="4">
        <v>5</v>
      </c>
      <c r="BO57" s="4">
        <v>3</v>
      </c>
      <c r="BP57" s="4"/>
      <c r="BQ57" s="4">
        <v>4</v>
      </c>
      <c r="BR57" s="4"/>
    </row>
    <row r="58" spans="1:70" x14ac:dyDescent="0.2">
      <c r="A58" s="4">
        <f t="shared" si="24"/>
        <v>0</v>
      </c>
      <c r="B58" s="4">
        <f t="shared" si="25"/>
        <v>0</v>
      </c>
      <c r="C58" s="4">
        <f t="shared" si="26"/>
        <v>1</v>
      </c>
      <c r="D58" s="4">
        <f t="shared" si="27"/>
        <v>1</v>
      </c>
      <c r="E58" s="4">
        <f t="shared" si="28"/>
        <v>4</v>
      </c>
      <c r="F58" s="4">
        <f t="shared" si="29"/>
        <v>4.5</v>
      </c>
      <c r="G58" s="227"/>
      <c r="H58" s="228" t="str">
        <f>Rezultati!A111</f>
        <v>Рад са даровитом децом</v>
      </c>
      <c r="I58" s="229"/>
      <c r="J58" s="229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>
        <v>5</v>
      </c>
      <c r="AG58" s="4"/>
      <c r="AH58" s="4"/>
      <c r="AI58" s="4"/>
      <c r="AJ58" s="4"/>
      <c r="AK58" s="4"/>
      <c r="AL58" s="4"/>
      <c r="AM58" s="4">
        <v>5</v>
      </c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>
        <v>3</v>
      </c>
      <c r="BA58" s="4"/>
      <c r="BB58" s="4"/>
      <c r="BC58" s="4">
        <v>5</v>
      </c>
      <c r="BD58" s="4"/>
      <c r="BE58" s="4"/>
      <c r="BF58" s="4"/>
      <c r="BG58" s="4"/>
      <c r="BH58" s="4"/>
      <c r="BI58" s="4"/>
      <c r="BJ58" s="4"/>
      <c r="BK58" s="4"/>
      <c r="BL58" s="4"/>
      <c r="BM58" s="4">
        <v>5</v>
      </c>
      <c r="BN58" s="4"/>
      <c r="BO58" s="4">
        <v>4</v>
      </c>
      <c r="BP58" s="4"/>
      <c r="BQ58" s="4"/>
      <c r="BR58" s="4"/>
    </row>
    <row r="59" spans="1:70" x14ac:dyDescent="0.2">
      <c r="A59" s="4">
        <f>COUNTIF(K59:BR59,$A$4)</f>
        <v>0</v>
      </c>
      <c r="B59" s="4">
        <f>COUNTIF(K59:BR59,$B$4)</f>
        <v>0</v>
      </c>
      <c r="C59" s="4">
        <f>COUNTIF(K59:BR59,$C$4)</f>
        <v>2</v>
      </c>
      <c r="D59" s="4">
        <f>COUNTIF(K59:BR59,$D$4)</f>
        <v>2</v>
      </c>
      <c r="E59" s="4">
        <f>COUNTIF(K59:BR59,$E$4)</f>
        <v>31</v>
      </c>
      <c r="F59" s="4">
        <f>(A59*$A$4+B59*$B$4+C59*$C$4+D59*$D$4+E59*$E$4)/(A59+B59+C59+D59+E59)</f>
        <v>4.8285714285714283</v>
      </c>
      <c r="G59" s="227"/>
      <c r="H59" s="228" t="str">
        <f>Rezultati!A112</f>
        <v>Хигијена</v>
      </c>
      <c r="I59" s="229"/>
      <c r="J59" s="229"/>
      <c r="K59" s="4"/>
      <c r="L59" s="4"/>
      <c r="M59" s="4">
        <v>5</v>
      </c>
      <c r="N59" s="4">
        <v>5</v>
      </c>
      <c r="O59" s="4">
        <v>3</v>
      </c>
      <c r="P59" s="4"/>
      <c r="Q59" s="4"/>
      <c r="R59" s="4">
        <v>5</v>
      </c>
      <c r="S59" s="4">
        <v>5</v>
      </c>
      <c r="T59" s="4">
        <v>5</v>
      </c>
      <c r="U59" s="4">
        <v>5</v>
      </c>
      <c r="V59" s="4">
        <v>5</v>
      </c>
      <c r="W59" s="4">
        <v>5</v>
      </c>
      <c r="X59" s="4">
        <v>5</v>
      </c>
      <c r="Y59" s="4"/>
      <c r="Z59" s="4"/>
      <c r="AA59" s="4"/>
      <c r="AB59" s="4">
        <v>5</v>
      </c>
      <c r="AC59" s="4">
        <v>5</v>
      </c>
      <c r="AD59" s="4">
        <v>5</v>
      </c>
      <c r="AE59" s="4"/>
      <c r="AF59" s="4">
        <v>5</v>
      </c>
      <c r="AG59" s="4"/>
      <c r="AH59" s="4"/>
      <c r="AI59" s="4"/>
      <c r="AJ59" s="4"/>
      <c r="AK59" s="4">
        <v>5</v>
      </c>
      <c r="AL59" s="4">
        <v>5</v>
      </c>
      <c r="AM59" s="4">
        <v>5</v>
      </c>
      <c r="AN59" s="4">
        <v>5</v>
      </c>
      <c r="AO59" s="4">
        <v>5</v>
      </c>
      <c r="AP59" s="4">
        <v>5</v>
      </c>
      <c r="AQ59" s="4"/>
      <c r="AR59" s="4">
        <v>3</v>
      </c>
      <c r="AS59" s="4">
        <v>5</v>
      </c>
      <c r="AT59" s="4">
        <v>5</v>
      </c>
      <c r="AU59" s="4">
        <v>5</v>
      </c>
      <c r="AV59" s="4">
        <v>5</v>
      </c>
      <c r="AW59" s="4"/>
      <c r="AX59" s="4"/>
      <c r="AY59" s="4">
        <v>5</v>
      </c>
      <c r="AZ59" s="4">
        <v>4</v>
      </c>
      <c r="BA59" s="4">
        <v>5</v>
      </c>
      <c r="BB59" s="4"/>
      <c r="BC59" s="4">
        <v>4</v>
      </c>
      <c r="BD59" s="4">
        <v>5</v>
      </c>
      <c r="BE59" s="4">
        <v>5</v>
      </c>
      <c r="BF59" s="4"/>
      <c r="BG59" s="4"/>
      <c r="BH59" s="4"/>
      <c r="BI59" s="4"/>
      <c r="BJ59" s="4"/>
      <c r="BK59" s="4"/>
      <c r="BL59" s="4">
        <v>5</v>
      </c>
      <c r="BM59" s="4">
        <v>5</v>
      </c>
      <c r="BN59" s="4"/>
      <c r="BO59" s="4">
        <v>5</v>
      </c>
      <c r="BP59" s="4"/>
      <c r="BQ59" s="4"/>
      <c r="BR59" s="4">
        <v>5</v>
      </c>
    </row>
    <row r="60" spans="1:70" x14ac:dyDescent="0.2">
      <c r="A60" s="4">
        <f t="shared" si="24"/>
        <v>0</v>
      </c>
      <c r="B60" s="4">
        <f t="shared" si="25"/>
        <v>0</v>
      </c>
      <c r="C60" s="4">
        <f t="shared" si="26"/>
        <v>0</v>
      </c>
      <c r="D60" s="4">
        <f t="shared" si="27"/>
        <v>4</v>
      </c>
      <c r="E60" s="4">
        <f t="shared" si="28"/>
        <v>51</v>
      </c>
      <c r="F60" s="4">
        <f t="shared" si="29"/>
        <v>4.9272727272727277</v>
      </c>
      <c r="G60" s="227"/>
      <c r="H60" s="228" t="str">
        <f>Rezultati!A113</f>
        <v>Сарадња породице и дечјег вртића</v>
      </c>
      <c r="I60" s="229"/>
      <c r="J60" s="229"/>
      <c r="K60" s="4">
        <v>5</v>
      </c>
      <c r="L60" s="4">
        <v>5</v>
      </c>
      <c r="M60" s="4">
        <v>5</v>
      </c>
      <c r="N60" s="4">
        <v>5</v>
      </c>
      <c r="O60" s="4">
        <v>5</v>
      </c>
      <c r="P60" s="4">
        <v>4</v>
      </c>
      <c r="Q60" s="4">
        <v>5</v>
      </c>
      <c r="R60" s="4">
        <v>5</v>
      </c>
      <c r="S60" s="4">
        <v>5</v>
      </c>
      <c r="T60" s="4">
        <v>5</v>
      </c>
      <c r="U60" s="4">
        <v>5</v>
      </c>
      <c r="V60" s="4">
        <v>5</v>
      </c>
      <c r="W60" s="4">
        <v>5</v>
      </c>
      <c r="X60" s="4">
        <v>5</v>
      </c>
      <c r="Y60" s="4">
        <v>5</v>
      </c>
      <c r="Z60" s="4">
        <v>5</v>
      </c>
      <c r="AA60" s="4">
        <v>5</v>
      </c>
      <c r="AB60" s="4">
        <v>5</v>
      </c>
      <c r="AC60" s="4">
        <v>5</v>
      </c>
      <c r="AD60" s="4">
        <v>5</v>
      </c>
      <c r="AE60" s="4">
        <v>5</v>
      </c>
      <c r="AF60" s="4">
        <v>4</v>
      </c>
      <c r="AG60" s="4">
        <v>5</v>
      </c>
      <c r="AH60" s="4">
        <v>5</v>
      </c>
      <c r="AI60" s="4">
        <v>5</v>
      </c>
      <c r="AJ60" s="4">
        <v>5</v>
      </c>
      <c r="AK60" s="4">
        <v>5</v>
      </c>
      <c r="AL60" s="4">
        <v>5</v>
      </c>
      <c r="AM60" s="4">
        <v>5</v>
      </c>
      <c r="AN60" s="4"/>
      <c r="AO60" s="4">
        <v>5</v>
      </c>
      <c r="AP60" s="4"/>
      <c r="AQ60" s="4">
        <v>5</v>
      </c>
      <c r="AR60" s="4"/>
      <c r="AS60" s="4">
        <v>5</v>
      </c>
      <c r="AT60" s="4">
        <v>5</v>
      </c>
      <c r="AU60" s="4">
        <v>5</v>
      </c>
      <c r="AV60" s="4">
        <v>5</v>
      </c>
      <c r="AW60" s="4">
        <v>5</v>
      </c>
      <c r="AX60" s="4">
        <v>5</v>
      </c>
      <c r="AY60" s="4">
        <v>5</v>
      </c>
      <c r="AZ60" s="4">
        <v>5</v>
      </c>
      <c r="BA60" s="4">
        <v>5</v>
      </c>
      <c r="BB60" s="4">
        <v>5</v>
      </c>
      <c r="BC60" s="4">
        <v>4</v>
      </c>
      <c r="BD60" s="4"/>
      <c r="BE60" s="4"/>
      <c r="BF60" s="4">
        <v>5</v>
      </c>
      <c r="BG60" s="4">
        <v>5</v>
      </c>
      <c r="BH60" s="4">
        <v>5</v>
      </c>
      <c r="BI60" s="4">
        <v>5</v>
      </c>
      <c r="BJ60" s="4">
        <v>5</v>
      </c>
      <c r="BK60" s="4">
        <v>5</v>
      </c>
      <c r="BL60" s="4">
        <v>5</v>
      </c>
      <c r="BM60" s="4">
        <v>5</v>
      </c>
      <c r="BN60" s="4">
        <v>5</v>
      </c>
      <c r="BO60" s="4">
        <v>4</v>
      </c>
      <c r="BP60" s="4">
        <v>5</v>
      </c>
      <c r="BQ60" s="4">
        <v>5</v>
      </c>
      <c r="BR60" s="4">
        <v>5</v>
      </c>
    </row>
  </sheetData>
  <mergeCells count="60">
    <mergeCell ref="K15:BR15"/>
    <mergeCell ref="A3:E3"/>
    <mergeCell ref="F3:F4"/>
    <mergeCell ref="K3:BR3"/>
    <mergeCell ref="G5:G12"/>
    <mergeCell ref="H5:J5"/>
    <mergeCell ref="H6:J6"/>
    <mergeCell ref="H7:J7"/>
    <mergeCell ref="H8:J8"/>
    <mergeCell ref="H9:J9"/>
    <mergeCell ref="H10:J10"/>
    <mergeCell ref="H12:J12"/>
    <mergeCell ref="H11:J11"/>
    <mergeCell ref="A15:E15"/>
    <mergeCell ref="F15:F16"/>
    <mergeCell ref="G17:G24"/>
    <mergeCell ref="H17:J17"/>
    <mergeCell ref="H18:J18"/>
    <mergeCell ref="H19:J19"/>
    <mergeCell ref="H20:J20"/>
    <mergeCell ref="H21:J21"/>
    <mergeCell ref="H22:J22"/>
    <mergeCell ref="H23:J23"/>
    <mergeCell ref="H24:J24"/>
    <mergeCell ref="K27:BR27"/>
    <mergeCell ref="H32:J32"/>
    <mergeCell ref="H33:J33"/>
    <mergeCell ref="H34:J34"/>
    <mergeCell ref="A39:E39"/>
    <mergeCell ref="F39:F40"/>
    <mergeCell ref="G29:G36"/>
    <mergeCell ref="H36:J36"/>
    <mergeCell ref="H35:J35"/>
    <mergeCell ref="K39:BR39"/>
    <mergeCell ref="A27:E27"/>
    <mergeCell ref="F27:F28"/>
    <mergeCell ref="H29:J29"/>
    <mergeCell ref="H30:J30"/>
    <mergeCell ref="H31:J31"/>
    <mergeCell ref="G41:G48"/>
    <mergeCell ref="H41:J41"/>
    <mergeCell ref="H42:J42"/>
    <mergeCell ref="H43:J43"/>
    <mergeCell ref="H44:J44"/>
    <mergeCell ref="H45:J45"/>
    <mergeCell ref="H46:J46"/>
    <mergeCell ref="H48:J48"/>
    <mergeCell ref="H47:J47"/>
    <mergeCell ref="A51:E51"/>
    <mergeCell ref="F51:F52"/>
    <mergeCell ref="K51:BR51"/>
    <mergeCell ref="G53:G60"/>
    <mergeCell ref="H53:J53"/>
    <mergeCell ref="H54:J54"/>
    <mergeCell ref="H55:J55"/>
    <mergeCell ref="H56:J56"/>
    <mergeCell ref="H57:J57"/>
    <mergeCell ref="H58:J58"/>
    <mergeCell ref="H59:J59"/>
    <mergeCell ref="H60:J60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workbookViewId="0">
      <selection activeCell="N167" sqref="N167"/>
    </sheetView>
  </sheetViews>
  <sheetFormatPr defaultRowHeight="12.75" x14ac:dyDescent="0.2"/>
  <cols>
    <col min="9" max="9" width="14" customWidth="1"/>
  </cols>
  <sheetData>
    <row r="1" spans="1:14" ht="30.75" customHeight="1" x14ac:dyDescent="0.2">
      <c r="A1" s="146" t="str">
        <f>Rezultati!A1</f>
        <v xml:space="preserve">РЕЗУЛТАТИ ОБРАДЕ РЕГИСТРОВАНИХ ПОДАТАКА О ВРЕДНОВАЊУ ДЕЛА СТУДИЈСКОГ ПРОГРАМА
Образовање струковних васпитача предшколске деце
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x14ac:dyDescent="0.2">
      <c r="A3" s="237" t="str">
        <f>Rezultati!A3</f>
        <v>ТРЕЋА ГОДИНА - VI семестар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4" x14ac:dyDescent="0.2">
      <c r="A4" s="3"/>
      <c r="B4" s="3"/>
      <c r="C4" s="3"/>
      <c r="D4" s="3"/>
      <c r="E4" s="3"/>
      <c r="F4" s="17"/>
      <c r="G4" s="17"/>
      <c r="H4" s="17"/>
      <c r="I4" s="17"/>
      <c r="J4" s="1"/>
      <c r="K4" s="1"/>
    </row>
    <row r="5" spans="1:14" ht="15.75" x14ac:dyDescent="0.25">
      <c r="A5" s="236" t="str">
        <f>Rezultati!A12</f>
        <v xml:space="preserve">1. Квалитет студијског програма кроз оцене обавезних и изборних предмета (1-5) у VI семестру </v>
      </c>
      <c r="B5" s="236"/>
      <c r="C5" s="236"/>
      <c r="D5" s="236"/>
      <c r="E5" s="236"/>
      <c r="F5" s="236"/>
      <c r="G5" s="236"/>
      <c r="H5" s="236"/>
      <c r="I5" s="236"/>
      <c r="J5" s="3"/>
      <c r="K5" s="3"/>
    </row>
    <row r="26" spans="1:11" x14ac:dyDescent="0.2">
      <c r="I26" s="13"/>
      <c r="J26" s="13"/>
      <c r="K26" s="13"/>
    </row>
    <row r="29" spans="1:11" ht="15.75" x14ac:dyDescent="0.25">
      <c r="A29" s="236" t="str">
        <f>Rezultati!A25</f>
        <v>2. Оцена студијског програма у целини у VI семестру</v>
      </c>
      <c r="B29" s="236"/>
      <c r="C29" s="236"/>
      <c r="D29" s="236"/>
      <c r="E29" s="236"/>
      <c r="F29" s="236"/>
      <c r="G29" s="236"/>
      <c r="H29" s="236"/>
      <c r="I29" s="236"/>
    </row>
    <row r="30" spans="1:11" x14ac:dyDescent="0.2">
      <c r="B30" s="233" t="s">
        <v>0</v>
      </c>
      <c r="C30" s="234"/>
      <c r="D30" s="234"/>
      <c r="E30" s="234"/>
      <c r="F30" s="235"/>
      <c r="G30" s="8"/>
    </row>
    <row r="31" spans="1:11" x14ac:dyDescent="0.2">
      <c r="B31" s="9">
        <v>1</v>
      </c>
      <c r="C31" s="5">
        <v>2</v>
      </c>
      <c r="D31" s="5">
        <v>3</v>
      </c>
      <c r="E31" s="5">
        <v>4</v>
      </c>
      <c r="F31" s="5">
        <v>5</v>
      </c>
      <c r="G31" s="8" t="s">
        <v>25</v>
      </c>
    </row>
    <row r="32" spans="1:11" x14ac:dyDescent="0.2">
      <c r="B32" s="5">
        <f>Rezultati!D27</f>
        <v>0</v>
      </c>
      <c r="C32" s="5">
        <f>Rezultati!D28</f>
        <v>0</v>
      </c>
      <c r="D32" s="5">
        <f>Rezultati!D29</f>
        <v>1</v>
      </c>
      <c r="E32" s="5">
        <f>Rezultati!D30</f>
        <v>28</v>
      </c>
      <c r="F32" s="5">
        <f>Rezultati!D31</f>
        <v>31</v>
      </c>
      <c r="G32" s="6">
        <f>(B32*$B$31+C32*$C$31+D32*$D$31+E32*$E$31+F32*$F$31)/SUM(B32:F32)</f>
        <v>4.5</v>
      </c>
    </row>
    <row r="106" spans="1:9" ht="15.75" x14ac:dyDescent="0.25">
      <c r="A106" s="18"/>
      <c r="B106" s="18"/>
      <c r="C106" s="18"/>
      <c r="D106" s="18"/>
      <c r="E106" s="18"/>
      <c r="F106" s="18"/>
      <c r="G106" s="18"/>
      <c r="H106" s="18"/>
      <c r="I106" s="18"/>
    </row>
  </sheetData>
  <mergeCells count="5">
    <mergeCell ref="B30:F30"/>
    <mergeCell ref="A5:I5"/>
    <mergeCell ref="A29:I29"/>
    <mergeCell ref="A1:N1"/>
    <mergeCell ref="A3:M3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2017-01-23T13:08:46Z</cp:lastPrinted>
  <dcterms:created xsi:type="dcterms:W3CDTF">2008-12-27T20:20:00Z</dcterms:created>
  <dcterms:modified xsi:type="dcterms:W3CDTF">2017-05-31T10:41:19Z</dcterms:modified>
</cp:coreProperties>
</file>